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G181" i="8" l="1"/>
  <c r="I181" i="8"/>
  <c r="H155" i="8"/>
  <c r="I155" i="8"/>
  <c r="H156" i="8"/>
  <c r="I156" i="8"/>
  <c r="H157" i="8"/>
  <c r="I157" i="8"/>
  <c r="H158" i="8"/>
  <c r="I158" i="8"/>
  <c r="H159" i="8"/>
  <c r="I159" i="8"/>
  <c r="H160" i="8"/>
  <c r="I160" i="8"/>
  <c r="H161" i="8"/>
  <c r="I161" i="8"/>
  <c r="H162" i="8"/>
  <c r="I162" i="8"/>
  <c r="H163" i="8"/>
  <c r="I163" i="8"/>
  <c r="H164" i="8"/>
  <c r="I164" i="8"/>
  <c r="H165" i="8"/>
  <c r="I165" i="8"/>
  <c r="H166" i="8"/>
  <c r="I166" i="8"/>
  <c r="H167" i="8"/>
  <c r="I167" i="8"/>
  <c r="H168" i="8"/>
  <c r="I168" i="8"/>
  <c r="H169" i="8"/>
  <c r="I169" i="8"/>
  <c r="H170" i="8"/>
  <c r="I170" i="8"/>
  <c r="H171" i="8"/>
  <c r="I171" i="8"/>
  <c r="H172" i="8"/>
  <c r="I172" i="8"/>
  <c r="H173" i="8"/>
  <c r="I173" i="8"/>
  <c r="H174" i="8"/>
  <c r="I174" i="8"/>
  <c r="H175" i="8"/>
  <c r="I175" i="8"/>
  <c r="H176" i="8"/>
  <c r="I176" i="8"/>
  <c r="H177" i="8"/>
  <c r="I177" i="8"/>
  <c r="H178" i="8"/>
  <c r="I178" i="8"/>
  <c r="H179" i="8"/>
  <c r="I179" i="8"/>
  <c r="H180" i="8"/>
  <c r="I180" i="8"/>
  <c r="H148" i="8"/>
  <c r="I148" i="8"/>
  <c r="H149" i="8"/>
  <c r="I149" i="8"/>
  <c r="H150" i="8"/>
  <c r="I150" i="8"/>
  <c r="H151" i="8"/>
  <c r="I151" i="8"/>
  <c r="H152" i="8"/>
  <c r="I152" i="8"/>
  <c r="H153" i="8"/>
  <c r="I153" i="8"/>
  <c r="H154" i="8"/>
  <c r="I154" i="8"/>
  <c r="H139" i="8"/>
  <c r="I139" i="8"/>
  <c r="H140" i="8"/>
  <c r="I140" i="8"/>
  <c r="H141" i="8"/>
  <c r="I141" i="8"/>
  <c r="H142" i="8"/>
  <c r="I142" i="8"/>
  <c r="H143" i="8"/>
  <c r="I143" i="8"/>
  <c r="H144" i="8"/>
  <c r="I144" i="8"/>
  <c r="H145" i="8"/>
  <c r="I145" i="8"/>
  <c r="H146" i="8"/>
  <c r="I146" i="8"/>
  <c r="H147" i="8"/>
  <c r="I147" i="8"/>
  <c r="H133" i="8"/>
  <c r="I133" i="8"/>
  <c r="H134" i="8"/>
  <c r="I134" i="8"/>
  <c r="H135" i="8"/>
  <c r="I135" i="8"/>
  <c r="H136" i="8"/>
  <c r="I136" i="8"/>
  <c r="H137" i="8"/>
  <c r="I137" i="8"/>
  <c r="H138" i="8"/>
  <c r="I138" i="8"/>
  <c r="H124" i="8"/>
  <c r="I124" i="8"/>
  <c r="H125" i="8"/>
  <c r="I125" i="8"/>
  <c r="H126" i="8"/>
  <c r="I126" i="8"/>
  <c r="H127" i="8"/>
  <c r="I127" i="8"/>
  <c r="H128" i="8"/>
  <c r="I128" i="8"/>
  <c r="H129" i="8"/>
  <c r="I129" i="8"/>
  <c r="H130" i="8"/>
  <c r="I130" i="8"/>
  <c r="H131" i="8"/>
  <c r="I131" i="8"/>
  <c r="H132" i="8"/>
  <c r="I132" i="8"/>
  <c r="H114" i="8"/>
  <c r="I114" i="8"/>
  <c r="H115" i="8"/>
  <c r="I115" i="8"/>
  <c r="H116" i="8"/>
  <c r="I116" i="8"/>
  <c r="H117" i="8"/>
  <c r="I117" i="8"/>
  <c r="H118" i="8"/>
  <c r="I118" i="8"/>
  <c r="H119" i="8"/>
  <c r="I119" i="8"/>
  <c r="H120" i="8"/>
  <c r="I120" i="8"/>
  <c r="H121" i="8"/>
  <c r="I121" i="8"/>
  <c r="H122" i="8"/>
  <c r="I122" i="8"/>
  <c r="H123" i="8"/>
  <c r="I123" i="8"/>
  <c r="H103" i="8"/>
  <c r="I103" i="8"/>
  <c r="H104" i="8"/>
  <c r="I104" i="8"/>
  <c r="H105" i="8"/>
  <c r="I105" i="8"/>
  <c r="H106" i="8"/>
  <c r="I106" i="8"/>
  <c r="H107" i="8"/>
  <c r="I107" i="8"/>
  <c r="H108" i="8"/>
  <c r="I108" i="8"/>
  <c r="H109" i="8"/>
  <c r="I109" i="8"/>
  <c r="H110" i="8"/>
  <c r="I110" i="8"/>
  <c r="H111" i="8"/>
  <c r="I111" i="8"/>
  <c r="H112" i="8"/>
  <c r="I112" i="8"/>
  <c r="H113" i="8"/>
  <c r="I113" i="8"/>
  <c r="H95" i="8"/>
  <c r="I95" i="8"/>
  <c r="H96" i="8"/>
  <c r="I96" i="8"/>
  <c r="H97" i="8"/>
  <c r="I97" i="8"/>
  <c r="H98" i="8"/>
  <c r="I98" i="8"/>
  <c r="H99" i="8"/>
  <c r="I99" i="8"/>
  <c r="H100" i="8"/>
  <c r="I100" i="8"/>
  <c r="H101" i="8"/>
  <c r="I101" i="8"/>
  <c r="H102" i="8"/>
  <c r="I102" i="8"/>
  <c r="I94" i="8"/>
  <c r="H94" i="8"/>
  <c r="H76" i="8"/>
  <c r="I76" i="8"/>
  <c r="H77" i="8"/>
  <c r="I77" i="8"/>
  <c r="H70" i="8"/>
  <c r="I70" i="8"/>
  <c r="H71" i="8"/>
  <c r="I71" i="8"/>
  <c r="H72" i="8"/>
  <c r="I72" i="8"/>
  <c r="H73" i="8"/>
  <c r="I73" i="8"/>
  <c r="H74" i="8"/>
  <c r="I74" i="8"/>
  <c r="H75" i="8"/>
  <c r="I75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H65" i="8"/>
  <c r="I65" i="8"/>
  <c r="H66" i="8"/>
  <c r="I66" i="8"/>
  <c r="H67" i="8"/>
  <c r="I67" i="8"/>
  <c r="H68" i="8"/>
  <c r="I68" i="8"/>
  <c r="H69" i="8"/>
  <c r="I69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46" i="8"/>
  <c r="I46" i="8"/>
  <c r="H47" i="8"/>
  <c r="I47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10" i="8"/>
  <c r="I10" i="8"/>
  <c r="H11" i="8"/>
  <c r="I11" i="8"/>
  <c r="H12" i="8"/>
  <c r="I12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I9" i="8"/>
  <c r="H9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4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8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8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82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82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8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<sst xmlns="http://schemas.openxmlformats.org/spreadsheetml/2006/main" count="535" uniqueCount="337">
  <si>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</si>
  <si>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</si>
  <si>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</si>
  <si>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</si>
  <si>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</si>
  <si>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</si>
  <si>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</si>
  <si>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</si>
  <si>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</si>
  <si>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</si>
  <si>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</si>
  <si>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</si>
  <si>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«Жилая застройка в границах улиц Гагарина, Победы, Первого Безымянного переулка в Советском районе городского округа Самара"</t>
  </si>
  <si>
    <t>к Локальной смете № ЛС-06-01-01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</si>
  <si>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</si>
  <si>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</si>
  <si>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</si>
  <si>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</si>
  <si>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</si>
  <si>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</si>
  <si>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</si>
  <si>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</si>
  <si>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</si>
  <si>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</si>
  <si>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</si>
  <si>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</si>
  <si>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</si>
  <si>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</si>
  <si>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</si>
  <si>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</si>
  <si>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</si>
  <si>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01.7.02.02-0021</t>
  </si>
  <si>
    <t>Бумага оберточная листовая</t>
  </si>
  <si>
    <t>1000 м2</t>
  </si>
  <si>
    <t>01.7.03.01-0001</t>
  </si>
  <si>
    <t>Вода</t>
  </si>
  <si>
    <t>01.7.07.12-0024</t>
  </si>
  <si>
    <t>Пленка полиэтиленовая, толщина 0,15 мм</t>
  </si>
  <si>
    <t>м2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</si>
  <si>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</si>
  <si>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</si>
  <si>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</si>
  <si>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</si>
  <si>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</si>
  <si>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</si>
  <si>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</si>
  <si>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</si>
  <si>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01.7.11.07-0036</t>
  </si>
  <si>
    <t>Электроды сварочные Э46,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</si>
  <si>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</si>
  <si>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</si>
  <si>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</si>
  <si>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</si>
  <si>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</si>
  <si>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</si>
  <si>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01.7.15.03-0016</t>
  </si>
  <si>
    <t>Болты с гайками и шайбами для санитарно-технических работ, диаметр 24 мм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</si>
  <si>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</si>
  <si>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</si>
  <si>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</si>
  <si>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</si>
  <si>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</si>
  <si>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</si>
  <si>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</si>
  <si>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</si>
  <si>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01.7.20.08-0071</t>
  </si>
  <si>
    <t>Канат пеньковый пропитанный</t>
  </si>
  <si>
    <t>01.7.20.08-0162</t>
  </si>
  <si>
    <t>Ткань мешочная</t>
  </si>
  <si>
    <t>10 м2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</si>
  <si>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</si>
  <si>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</si>
  <si>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</si>
  <si>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</si>
  <si>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</si>
  <si>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</si>
  <si>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</si>
  <si>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</si>
  <si>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</si>
  <si>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</si>
  <si>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</si>
  <si>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</si>
  <si>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</si>
  <si>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</si>
  <si>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</si>
  <si>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</si>
  <si>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</si>
  <si>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</si>
  <si>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</si>
  <si>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</si>
  <si>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</si>
  <si>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</si>
  <si>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05.1.01.09-0001</t>
  </si>
  <si>
    <t>Кольцо для колодцев сборное железобетонное, диаметр 700 мм</t>
  </si>
  <si>
    <t>м</t>
  </si>
  <si>
    <t>05.1.01.13-0043</t>
  </si>
  <si>
    <t>Плита железобетонная покрытий, перекрытий и днищ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</si>
  <si>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</si>
  <si>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</si>
  <si>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</si>
  <si>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</si>
  <si>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</si>
  <si>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</si>
  <si>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</si>
  <si>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</si>
  <si>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</si>
  <si>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</si>
  <si>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</si>
  <si>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</si>
  <si>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</si>
  <si>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</si>
  <si>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</si>
  <si>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</si>
  <si>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</si>
  <si>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</si>
  <si>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</si>
  <si>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</si>
  <si>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</si>
  <si>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</si>
  <si>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</si>
  <si>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</si>
  <si>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</si>
  <si>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</si>
  <si>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</si>
  <si>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</si>
  <si>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</si>
  <si>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</si>
  <si>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</si>
  <si>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12.1.02.06-0012</t>
  </si>
  <si>
    <t>Рубероид кровельный РКК-350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</si>
  <si>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</si>
  <si>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</si>
  <si>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</si>
  <si>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</si>
  <si>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14.4.03.03-0002</t>
  </si>
  <si>
    <t>Лак битумный БТ-123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</si>
  <si>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</si>
  <si>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</si>
  <si>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</si>
  <si>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</si>
  <si>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</si>
  <si>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</si>
  <si>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</si>
  <si>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</si>
  <si>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</si>
  <si>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</si>
  <si>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шт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</si>
  <si>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</si>
  <si>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</si>
  <si>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23.8.03.12-0011</t>
  </si>
  <si>
    <t>Фасонные части стальные сварные, номинальный диаметр до 800 мм</t>
  </si>
  <si>
    <t>23.8.05.15-0002</t>
  </si>
  <si>
    <t>Части чугунные фасонные соединительные к чугунным напорным трубам, наружный диаметр 125-200 мм</t>
  </si>
  <si>
    <t>ОП. Приложения. Приложение 15, Таблица 2.</t>
  </si>
  <si>
    <t>Добавка на W6 (расчет: опт. цена =...</t>
  </si>
  <si>
    <t xml:space="preserve">   - Добавка на W6 (расчет: опт. цена = 645,75руб* 2*4,7%  = 60,70руб.)</t>
  </si>
  <si>
    <t xml:space="preserve">   - Добавка на W6 (расчет: опт. цена = 645,75руб* 2*4,7%  =60,70руб.)</t>
  </si>
  <si>
    <t xml:space="preserve">   - Добавка на W6 (расчет: опт. цена =645,75руб* 2*4,7%=60,70руб.)</t>
  </si>
  <si>
    <t>ТЦ_18.1.02.00_63_6319189182_17.01.2023_01</t>
  </si>
  <si>
    <t xml:space="preserve">   - Втулка под фланеце ПЭ100 PN10 ф160</t>
  </si>
  <si>
    <t xml:space="preserve">   - Втулка под фланеце ПЭ100 PN10 ф500</t>
  </si>
  <si>
    <t xml:space="preserve">   - Втулка под фланеце ПЭ200 PN10 ф200</t>
  </si>
  <si>
    <t xml:space="preserve">   - Задвижка фланцевая Jafar с двойным эксцентриситетом DN 100 PN10 со штурвалом</t>
  </si>
  <si>
    <t xml:space="preserve">   - Задвижка фланцевая Jafar с двойным эксцентриситетом DN 150 PN10 со штурвалом</t>
  </si>
  <si>
    <t xml:space="preserve">   - Задвижка фланцевая Jafar с двойным эксцентриситетом DN 50 PN10 со штурвалом</t>
  </si>
  <si>
    <t xml:space="preserve">   - Затвор фланцевый Jafar с двойным эксцентриситетом DN 200 PN10</t>
  </si>
  <si>
    <t xml:space="preserve">   - Затвор фланцевый Jafar с двойным эксцентриситетом DN 400 PN10</t>
  </si>
  <si>
    <t xml:space="preserve">   - Затвор фланцевый Jafar с двойным эксцентриситетом DN 450 PN10</t>
  </si>
  <si>
    <t xml:space="preserve">   - Фланец под втулку расточенный Pу10 ф160</t>
  </si>
  <si>
    <t xml:space="preserve">   - Фланец под втулку расточенный Pу10 ф200</t>
  </si>
  <si>
    <t xml:space="preserve">   - Фланец под втулку расточенный Pу10 ф500</t>
  </si>
  <si>
    <t>ТЦ_18.1.02.00_78_7804690999_18.01.2023_02</t>
  </si>
  <si>
    <t xml:space="preserve">   - Клапан захлопка Т-5629 Д-100</t>
  </si>
  <si>
    <t xml:space="preserve">   - Клапан захлопка Т-5629 Д-200</t>
  </si>
  <si>
    <t>ТЦ_23.8.05.15_63_6686132150_18.01.2023_02</t>
  </si>
  <si>
    <t xml:space="preserve">   - Муфта надвижная чугунная раструбная ф400</t>
  </si>
  <si>
    <t xml:space="preserve">   - Тройник фланцевый с пожарной подставкой ППТФ 200</t>
  </si>
  <si>
    <t>ФССЦ-01.2.03.03-0045</t>
  </si>
  <si>
    <t>ФССЦ-01.7.11.07-0054</t>
  </si>
  <si>
    <t>ФССЦ-01.7.15.10-0067</t>
  </si>
  <si>
    <t>Скобы ходовые</t>
  </si>
  <si>
    <t>ФССЦ-02.2.05.04-1692</t>
  </si>
  <si>
    <t>Щебень М 600, фракция 10-20 мм, группа 2</t>
  </si>
  <si>
    <t>ФССЦ-02.3.01.02-1005</t>
  </si>
  <si>
    <t>Песок природный II класс, очень мелкий, круглые сита</t>
  </si>
  <si>
    <t>ФССЦ-04.1.02.05-0003</t>
  </si>
  <si>
    <t xml:space="preserve">   - Смеси бетонные тяжелого бетона (БСТ), класс В7,5 (М100)</t>
  </si>
  <si>
    <t xml:space="preserve">   - Смеси бетонные тяжелого бетона (БСТ), класс В7,5 (М100)_бетонная подготовка</t>
  </si>
  <si>
    <t xml:space="preserve">   - Смеси бетонные тяжелого бетона (БСТ), класс В7,5 (М100)_подготовка</t>
  </si>
  <si>
    <t xml:space="preserve">   - Смеси бетонные тяжелого бетона (БСТ), класс В7,5 (М100)_упор</t>
  </si>
  <si>
    <t>ФССЦ-04.1.02.05-0004</t>
  </si>
  <si>
    <t>ФССЦ-04.1.02.05-0005</t>
  </si>
  <si>
    <t xml:space="preserve">   - Смеси бетонные тяжелого бетона (БСТ), класс В12,5 (М150)</t>
  </si>
  <si>
    <t xml:space="preserve">   - Смеси бетонные тяжелого бетона (БСТ), класс В12,5 (М150)_упоры</t>
  </si>
  <si>
    <t>ФССЦ-04.1.02.05-0006</t>
  </si>
  <si>
    <t>Смеси бетонные тяжелого бетона (БСТ), класс В15 (М200)_заделка</t>
  </si>
  <si>
    <t>ФССЦ-04.1.02.05-0009</t>
  </si>
  <si>
    <t xml:space="preserve">   - Смеси бетонные тяжелого бетона (БСТ), класс В25 (М350)</t>
  </si>
  <si>
    <t xml:space="preserve">   - Смеси бетонные тяжелого бетона (БСТ), класс В25 (М350)_плита днища</t>
  </si>
  <si>
    <t>ФССЦ-04.3.01.09-0014</t>
  </si>
  <si>
    <t>ФССЦ-05.1.01.09-0001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</si>
  <si>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</si>
  <si>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</si>
  <si>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</si>
  <si>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</si>
  <si>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ФССЦ-05.1.01.09-0052</t>
  </si>
  <si>
    <t>Кольцо стеновое смотровых колодцев КС7.9, бетон B15 (М200), объем 0,15 м3, расход арматуры 4,80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</si>
  <si>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</si>
  <si>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</si>
  <si>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</si>
  <si>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</si>
  <si>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</si>
  <si>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</si>
  <si>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</si>
  <si>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</si>
  <si>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</si>
  <si>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</si>
  <si>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</si>
  <si>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</si>
  <si>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</si>
  <si>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B15 (М200), объем 0,59 м3, расход арматуры 79,44 кг</t>
  </si>
  <si>
    <t>ФССЦ-05.1.01.12-0010</t>
  </si>
  <si>
    <t>Плита перекрытия лотков и каналов ПО-1, бетон В25 (М350), объем 0,7 м3, расход арматуры 54,4 кг</t>
  </si>
  <si>
    <t>ФССЦ-05.1.01.12-0012</t>
  </si>
  <si>
    <t>Плита перекрытия лотков и каналов ПО-3, бетон В25 (М350), объем 0,36 м3, расход арматуры 37,5 кг</t>
  </si>
  <si>
    <t>ФССЦ-05.1.01.13-0043</t>
  </si>
  <si>
    <t>ФССЦ-05.1.03.09-0033</t>
  </si>
  <si>
    <t>Перемычка брусковая 5ПБ25-27-п, бетон B15, объем 0,135 м3, расход арматуры 9,06 кг</t>
  </si>
  <si>
    <t>ФССЦ-05.1.06.09-0002</t>
  </si>
  <si>
    <t>Плиты перекрытия 1ПП15-1, бетон B15, объем 0,27 м3, расход арматуры 30 кг</t>
  </si>
  <si>
    <t>ФССЦ-05.1.06.09-0003</t>
  </si>
  <si>
    <t>Плиты перекрытия 1ПП15-2, бетон B15, объем 0,27 м3, расход арматуры 32,21 кг</t>
  </si>
  <si>
    <t>ФССЦ-05.1.06.09-0004</t>
  </si>
  <si>
    <t>Плиты перекрытия 1ПП20-1, бетон B15, объем 0,55 м3, расход арматуры 49,65 кг</t>
  </si>
  <si>
    <t>ФССЦ-05.1.06.09-0071</t>
  </si>
  <si>
    <t>Плиты перекрытия П20д-3, бетон B25, объем 0,25 м3, расход арматуры 10,5 кг_П16д-15</t>
  </si>
  <si>
    <t>ФССЦ-05.1.06.09-0087</t>
  </si>
  <si>
    <t>Плиты перекрытия ПП10-1, бетон B15, объем 0,10 м3, расход арматуры 8,38 кг</t>
  </si>
  <si>
    <t>ФССЦ-05.1.08.06-0058</t>
  </si>
  <si>
    <t>Плиты дорожные ПД6, бетон B20, объем 0,85 м3, расход арматуры 99,30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</si>
  <si>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</si>
  <si>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</si>
  <si>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</si>
  <si>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</si>
  <si>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</si>
  <si>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</si>
  <si>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ФССЦ-06.1.01.05-0037</t>
  </si>
  <si>
    <t>Кирпич керамический одинарный, марка 150, размер 250х120х65 мм</t>
  </si>
  <si>
    <t>1000 шт</t>
  </si>
  <si>
    <t>ФССЦ-07.2.05.01-0032</t>
  </si>
  <si>
    <t xml:space="preserve">   - Ограждения лестничных проемов, лестничные марши, пожарные лестницы</t>
  </si>
  <si>
    <t>ФССЦ-07.2.07.12-0006</t>
  </si>
  <si>
    <t>ФССЦ-08.1.02.06-0043</t>
  </si>
  <si>
    <t xml:space="preserve">   - Люк чугунный тяжелый</t>
  </si>
  <si>
    <t xml:space="preserve">   - Люки чугунные: тяжелые_люк С (В 125)-В-60</t>
  </si>
  <si>
    <t>ФССЦ-08.4.03.03-0004</t>
  </si>
  <si>
    <t>Сталь арматурная рифленая свариваемая, класс А500С, диаметр 12 мм</t>
  </si>
  <si>
    <t>ФССЦ-08.4.03.04-0001</t>
  </si>
  <si>
    <t>ФССЦ-18.5.08.02-0001</t>
  </si>
  <si>
    <t>Вантузы из серого чугуна ВМТ для воздуха и воды, номинальное давление 1 МПа (10 кгс/см2), номинальный диаметр 50 мм</t>
  </si>
  <si>
    <t>компл</t>
  </si>
  <si>
    <t>ФССЦ-19.2.03.09-0011</t>
  </si>
  <si>
    <t>Решетки для приямков стальные</t>
  </si>
  <si>
    <t>ФССЦ-23.1.02.04-0039</t>
  </si>
  <si>
    <t>Сальник набивной (серия 5.900-2) длиной 500 мм, диаметром условного прохода 100 мм</t>
  </si>
  <si>
    <t>ФССЦ-23.1.02.04-0042</t>
  </si>
  <si>
    <t>Сальник набивной (серия 5.900-2) длиной 500 мм, диаметром условного прохода 200 мм</t>
  </si>
  <si>
    <t>ФССЦ-23.1.02.04-0043</t>
  </si>
  <si>
    <t>Сальник набивной (серия 5.900-2) длиной 500 мм, диаметром условного прохода 250 мм</t>
  </si>
  <si>
    <t>ФССЦ-23.1.02.04-0046</t>
  </si>
  <si>
    <t>Сальник набивной (серия 5.900-2) длиной 500 мм, диаметром условного прохода 400 мм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</si>
  <si>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</si>
  <si>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</si>
  <si>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</si>
  <si>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</si>
  <si>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ФССЦ-23.5.01.08-0023</t>
  </si>
  <si>
    <t>Трубы стальные электросварные прямошовные и спиральношовные, класс прочности К38, наружный диаметр 530 мм, толщина стенки 6 мм_476*6мм</t>
  </si>
  <si>
    <t>ФССЦ-23.5.02.02-0034</t>
  </si>
  <si>
    <t>ФССЦ-23.5.02.02-0057</t>
  </si>
  <si>
    <t>Трубы стальные электросварные прямошовные со снятой фаской из стали марок Ст2кп-Ст4кп и Ст2пс-Ст4пс, наружный диаметр 108 мм, толщина стенки 5 мм_108*4,5мм</t>
  </si>
  <si>
    <t>ФССЦ-23.5.02.02-0084</t>
  </si>
  <si>
    <t>Трубы стальные электросварные прямошовные со снятой фаской из стали марок Ст2кп-Ст4кп и Ст2пс-Ст4пс, наружный диаметр 219 мм, толщина стенки 4 мм_гильза</t>
  </si>
  <si>
    <t>ФССЦ-23.5.02.02-0085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</si>
  <si>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</si>
  <si>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</si>
  <si>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</si>
  <si>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ФССЦ-23.5.02.02-0091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</si>
  <si>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мм_гильза</t>
  </si>
  <si>
    <t>ФССЦ-23.5.02.02-0097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</si>
  <si>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мм_гильза</t>
  </si>
  <si>
    <t>ФССЦ-23.5.02.02-0104</t>
  </si>
  <si>
    <t>Трубы стальные электросварные прямошовные со снятой фаской из стали марок Ст2кп-Ст4кп и Ст2пс-Ст4пс, наружный диаметр 377 мм, толщина стенки 4 мм_гильза</t>
  </si>
  <si>
    <t>ФССЦ-23.5.02.02-0109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</si>
  <si>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8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</si>
  <si>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</si>
  <si>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</si>
  <si>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</si>
  <si>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</si>
  <si>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</si>
  <si>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</si>
  <si>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ФССЦ-23.8.03.11-0663</t>
  </si>
  <si>
    <t>Фланцы стальные плоские приварные из стали ВСт3сп2, ВСт3сп3, номинальное давление 1,0 МПа, номинальный диаметр 400 мм</t>
  </si>
  <si>
    <t>ФССЦ-23.8.03.11-0664</t>
  </si>
  <si>
    <t>Фланцы стальные плоские приварные из стали ВСт3сп2, ВСт3сп3, номинальное давление 1,0 МПа, номинальный диаметр 500 мм</t>
  </si>
  <si>
    <t>ФССЦ-23.8.03.12-0011</t>
  </si>
  <si>
    <t>ФССЦ-23.8.04.04-0004</t>
  </si>
  <si>
    <t>Крестовины, номинальный диаметр 100 мм, наружный диаметр 122 мм</t>
  </si>
  <si>
    <t>ФССЦ-23.8.04.08-0098</t>
  </si>
  <si>
    <t>Переходы концентрические, номинальное давление 16 МПа, наружный диаметр и толщина стенки 219х6-108х4 мм</t>
  </si>
  <si>
    <t>ФССЦ-23.8.04.08-0141</t>
  </si>
  <si>
    <t>Переходы концентрические, номинальное давление 16 МПа, наружный диаметр и толщина стенки 426х12-377х12 мм_426*12-219*8мм</t>
  </si>
  <si>
    <t>ФССЦ-23.8.04.08-0144</t>
  </si>
  <si>
    <t>Переходы концентрические, номинальное давление 16 МПа, наружный диаметр и толщина стенки 530х12-377х12 мм-476-426</t>
  </si>
  <si>
    <t>ФССЦ-23.8.04.12-0063</t>
  </si>
  <si>
    <t>Тройники переходные, номинальное давление до 16 МПа, номинальный диаметр 150х100 мм, наружный диаметр и толщина стенки 159х8-108х5 мм_159*6-108*5мм</t>
  </si>
  <si>
    <t>ФССЦ-23.8.04.12-0068</t>
  </si>
  <si>
    <t>Тройники переходные, номинальное давление до 16 МПа, номинальный диаметр 200х125 мм, наружный диаметр и толщина стенки 219х8-133х5 мм_219*8-133*6мм</t>
  </si>
  <si>
    <t>ФССЦ-23.8.04.12-0071</t>
  </si>
  <si>
    <t>Тройники переходные, номинальное давление до 16 МПа, номинальный диаметр 200х150 мм, наружный диаметр и толщина стенки 219х8-159х6 мм_219*6-159*6мм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</si>
  <si>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</si>
  <si>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</si>
  <si>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ФССЦ-23.8.04.12-0146</t>
  </si>
  <si>
    <t>Тройники равнопроходные, номинальное давление до 16 МПа, номинальный диаметр 400 мм, наружный диаметр и толщина стенки 426х10,0 мм</t>
  </si>
  <si>
    <t>ФССЦ-23.8.05.15-0002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</si>
  <si>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</si>
  <si>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</si>
  <si>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</si>
  <si>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</si>
  <si>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ФССЦ-24.3.05.08-0464</t>
  </si>
  <si>
    <t>Отвод полиэтиленовый сварной 30°, ПЭ100, к напорным трубам 1,0 МПа (10 кгс/см2), диаметр 200 мм</t>
  </si>
  <si>
    <t>ФССЦ-24.3.05.08-0524</t>
  </si>
  <si>
    <t>Отвод полиэтиленовый сварной 45°, ПЭ100, к напорным трубам 1,0 МПа (10 кгс/см2), диаметр 200 мм</t>
  </si>
  <si>
    <t>ФССЦ-24.3.05.08-0584</t>
  </si>
  <si>
    <t>Отвод полиэтиленовый сварной 60°, ПЭ100, к напорным трубам 1,0 МПа (10 кгс/см2), диаметр 200 мм</t>
  </si>
  <si>
    <t>ВСЕГО по смете</t>
  </si>
  <si>
    <t>Составил:______________С.М. Ядохина</t>
  </si>
  <si>
    <t>В текущих ценах, К=4,84,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</si>
</sst>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3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84"/>
  <sheetViews>
    <sheetView showGridLines="0" tabSelected="1" topLeftCell="A171" zoomScaleNormal="100" zoomScaleSheetLayoutView="100" workbookViewId="0">
      <selection activeCell="G9" sqref="G9:G181"/>
    </sheetView>
  </sheetViews>
  <sheetFormatPr defaultColWidth="9.109375" defaultRowHeight="11.4" x14ac:dyDescent="0.2"/>
  <cols>
    <col min="1" max="1" width="10.109375" style="1" customWidth="1"/>
    <col min="2" max="2" width="15" style="4" customWidth="1"/>
    <col min="3" max="3" width="40.6640625" style="1" customWidth="1"/>
    <col min="4" max="4" width="13" style="2" customWidth="1"/>
    <col min="5" max="5" width="14.5546875" style="2" customWidth="1"/>
    <col min="6" max="6" width="9.109375" style="3"/>
    <col min="7" max="7" width="12.77734375" style="3" customWidth="1"/>
    <col min="8" max="8" width="10.5546875" style="3" customWidth="1"/>
    <col min="9" max="9" width="15.5546875" style="3" customWidth="1"/>
    <col min="10" max="16384" width="9.109375" style="1"/>
  </cols>
  <sheetData>
    <row r="1" spans="1:9" ht="15.75" customHeight="1" x14ac:dyDescent="0.2">
      <c r="A1" s="1" t="s">
        <v>0</v>
      </c>
      <c r="B1" s="32" t="s">
        <v>12</v>
      </c>
      <c r="C1" s="33"/>
      <c r="D1" s="33"/>
      <c r="E1" s="33"/>
      <c r="F1" s="33"/>
      <c r="G1" s="33"/>
      <c r="H1" s="33"/>
      <c r="I1" s="33"/>
    </row>
    <row r="2" spans="1:9" x14ac:dyDescent="0.2">
      <c r="B2" s="33"/>
      <c r="C2" s="33"/>
      <c r="D2" s="33"/>
      <c r="E2" s="33"/>
      <c r="F2" s="33"/>
      <c r="G2" s="33"/>
      <c r="H2" s="33"/>
      <c r="I2" s="33"/>
    </row>
    <row r="3" spans="1:9" ht="16.2" x14ac:dyDescent="0.3">
      <c r="D3" s="5" t="s">
        <v>2</v>
      </c>
    </row>
    <row r="4" spans="1:9" ht="18" customHeight="1" x14ac:dyDescent="0.2">
      <c r="C4" s="4"/>
      <c r="D4" s="6" t="s">
        <v>13</v>
      </c>
    </row>
    <row r="5" spans="1:9" s="2" customFormat="1" ht="18.75" customHeight="1" x14ac:dyDescent="0.2">
      <c r="A5" s="11" t="s">
        <v>8</v>
      </c>
      <c r="B5" s="13" t="s">
        <v>1</v>
      </c>
      <c r="C5" s="11" t="s">
        <v>9</v>
      </c>
      <c r="D5" s="11" t="s">
        <v>10</v>
      </c>
      <c r="E5" s="11" t="s">
        <v>3</v>
      </c>
      <c r="F5" s="16" t="s">
        <v>4</v>
      </c>
      <c r="G5" s="17"/>
      <c r="H5" s="17"/>
      <c r="I5" s="18"/>
    </row>
    <row r="6" spans="1:9" s="2" customFormat="1" ht="33" customHeight="1" x14ac:dyDescent="0.2">
      <c r="A6" s="12"/>
      <c r="B6" s="14"/>
      <c r="C6" s="12"/>
      <c r="D6" s="12"/>
      <c r="E6" s="12"/>
      <c r="F6" s="15" t="s">
        <v>5</v>
      </c>
      <c r="G6" s="15"/>
      <c r="H6" s="15" t="s">
        <v>336</v>
      </c>
      <c r="I6" s="15"/>
    </row>
    <row r="7" spans="1:9" s="2" customFormat="1" ht="16.5" customHeight="1" x14ac:dyDescent="0.2">
      <c r="A7" s="22"/>
      <c r="B7" s="23"/>
      <c r="C7" s="22"/>
      <c r="D7" s="22"/>
      <c r="E7" s="22"/>
      <c r="F7" s="7" t="s">
        <v>6</v>
      </c>
      <c r="G7" s="7" t="s">
        <v>7</v>
      </c>
      <c r="H7" s="7" t="s">
        <v>6</v>
      </c>
      <c r="I7" s="7" t="s">
        <v>7</v>
      </c>
    </row>
    <row r="8" spans="1:9" s="2" customFormat="1" ht="12.6" x14ac:dyDescent="0.2">
      <c r="A8" s="19">
        <v>1</v>
      </c>
      <c r="B8" s="20" t="s">
        <v>11</v>
      </c>
      <c r="C8" s="19">
        <v>3</v>
      </c>
      <c r="D8" s="19">
        <v>4</v>
      </c>
      <c r="E8" s="19">
        <v>5</v>
      </c>
      <c r="F8" s="21">
        <v>6</v>
      </c>
      <c r="G8" s="21">
        <v>7</v>
      </c>
      <c r="H8" s="21">
        <v>8</v>
      </c>
      <c r="I8" s="21">
        <v>9</v>
      </c>
    </row>
    <row r="9" spans="1:9" ht="22.8" x14ac:dyDescent="0.2">
      <c r="A9" s="24">
        <v>1</v>
      </c>
      <c r="B9" s="25" t="s">
        <v>14</v>
      </c>
      <c r="C9" s="24" t="s">
        <v>15</v>
      </c>
      <c r="D9" s="26" t="s">
        <v>16</v>
      </c>
      <c r="E9" s="26">
        <v>3.0718200000000001E-2</v>
      </c>
      <c r="F9" s="27">
        <v>31060</v>
      </c>
      <c r="G9" s="27">
        <v>954.1</v>
      </c>
      <c r="H9" s="27">
        <f>F9*4.84</f>
        <v>150330.4</v>
      </c>
      <c r="I9" s="27">
        <f>G9*4.84</f>
        <v>4617.8440000000001</v>
      </c>
    </row>
    <row r="10" spans="1:9" ht="22.8" x14ac:dyDescent="0.2">
      <c r="A10" s="24">
        <v>2</v>
      </c>
      <c r="B10" s="25" t="s">
        <v>17</v>
      </c>
      <c r="C10" s="24" t="s">
        <v>18</v>
      </c>
      <c r="D10" s="26" t="s">
        <v>16</v>
      </c>
      <c r="E10" s="26">
        <v>1.3063285</v>
      </c>
      <c r="F10" s="27">
        <v>3390</v>
      </c>
      <c r="G10" s="27">
        <v>4428.45</v>
      </c>
      <c r="H10" s="27">
        <f t="shared" ref="H10:H23" si="0">F10*4.84</f>
        <v>16407.599999999999</v>
      </c>
      <c r="I10" s="27">
        <f t="shared" ref="I10:I23" si="1">G10*4.84</f>
        <v>21433.697999999997</v>
      </c>
    </row>
    <row r="11" spans="1:9" ht="22.8" x14ac:dyDescent="0.2">
      <c r="A11" s="24">
        <v>3</v>
      </c>
      <c r="B11" s="25" t="s">
        <v>19</v>
      </c>
      <c r="C11" s="24" t="s">
        <v>20</v>
      </c>
      <c r="D11" s="26" t="s">
        <v>16</v>
      </c>
      <c r="E11" s="26">
        <v>3.8249999999999999E-2</v>
      </c>
      <c r="F11" s="27">
        <v>1500</v>
      </c>
      <c r="G11" s="27">
        <v>57.38</v>
      </c>
      <c r="H11" s="27">
        <f t="shared" si="0"/>
        <v>7260</v>
      </c>
      <c r="I11" s="27">
        <f t="shared" si="1"/>
        <v>277.7192</v>
      </c>
    </row>
    <row r="12" spans="1:9" ht="22.8" x14ac:dyDescent="0.2">
      <c r="A12" s="24">
        <v>4</v>
      </c>
      <c r="B12" s="25" t="s">
        <v>21</v>
      </c>
      <c r="C12" s="24" t="s">
        <v>22</v>
      </c>
      <c r="D12" s="26" t="s">
        <v>16</v>
      </c>
      <c r="E12" s="26">
        <v>2.3269999999999999E-2</v>
      </c>
      <c r="F12" s="27">
        <v>4041.7</v>
      </c>
      <c r="G12" s="27">
        <v>94.05</v>
      </c>
      <c r="H12" s="27">
        <f t="shared" si="0"/>
        <v>19561.827999999998</v>
      </c>
      <c r="I12" s="27">
        <f t="shared" si="1"/>
        <v>455.202</v>
      </c>
    </row>
    <row r="13" spans="1:9" ht="22.8" x14ac:dyDescent="0.2">
      <c r="A13" s="24">
        <v>5</v>
      </c>
      <c r="B13" s="25" t="s">
        <v>23</v>
      </c>
      <c r="C13" s="24" t="s">
        <v>24</v>
      </c>
      <c r="D13" s="26" t="s">
        <v>25</v>
      </c>
      <c r="E13" s="26">
        <v>5.3999999999999999E-2</v>
      </c>
      <c r="F13" s="27">
        <v>38.51</v>
      </c>
      <c r="G13" s="27">
        <v>2.08</v>
      </c>
      <c r="H13" s="27">
        <f t="shared" si="0"/>
        <v>186.38839999999999</v>
      </c>
      <c r="I13" s="27">
        <f t="shared" si="1"/>
        <v>10.0672</v>
      </c>
    </row>
    <row r="14" spans="1:9" ht="22.8" x14ac:dyDescent="0.2">
      <c r="A14" s="24">
        <v>6</v>
      </c>
      <c r="B14" s="25" t="s">
        <v>26</v>
      </c>
      <c r="C14" s="24" t="s">
        <v>27</v>
      </c>
      <c r="D14" s="26" t="s">
        <v>25</v>
      </c>
      <c r="E14" s="26">
        <v>0.31932480000000002</v>
      </c>
      <c r="F14" s="27">
        <v>6.22</v>
      </c>
      <c r="G14" s="27">
        <v>1.99</v>
      </c>
      <c r="H14" s="27">
        <f t="shared" si="0"/>
        <v>30.104799999999997</v>
      </c>
      <c r="I14" s="27">
        <f t="shared" si="1"/>
        <v>9.6315999999999988</v>
      </c>
    </row>
    <row r="15" spans="1:9" ht="22.8" x14ac:dyDescent="0.2">
      <c r="A15" s="24">
        <v>7</v>
      </c>
      <c r="B15" s="25" t="s">
        <v>28</v>
      </c>
      <c r="C15" s="24" t="s">
        <v>29</v>
      </c>
      <c r="D15" s="26" t="s">
        <v>30</v>
      </c>
      <c r="E15" s="26">
        <v>2.91264E-2</v>
      </c>
      <c r="F15" s="27">
        <v>6.09</v>
      </c>
      <c r="G15" s="27">
        <v>0.18</v>
      </c>
      <c r="H15" s="27">
        <f t="shared" si="0"/>
        <v>29.4756</v>
      </c>
      <c r="I15" s="27">
        <f t="shared" si="1"/>
        <v>0.87119999999999997</v>
      </c>
    </row>
    <row r="16" spans="1:9" ht="22.8" x14ac:dyDescent="0.2">
      <c r="A16" s="24">
        <v>8</v>
      </c>
      <c r="B16" s="25" t="s">
        <v>31</v>
      </c>
      <c r="C16" s="24" t="s">
        <v>32</v>
      </c>
      <c r="D16" s="26" t="s">
        <v>33</v>
      </c>
      <c r="E16" s="26">
        <v>0.32384600000000002</v>
      </c>
      <c r="F16" s="27">
        <v>1252</v>
      </c>
      <c r="G16" s="27">
        <v>405.46</v>
      </c>
      <c r="H16" s="27">
        <f t="shared" si="0"/>
        <v>6059.6799999999994</v>
      </c>
      <c r="I16" s="27">
        <f t="shared" si="1"/>
        <v>1962.4263999999998</v>
      </c>
    </row>
    <row r="17" spans="1:9" ht="22.8" x14ac:dyDescent="0.2">
      <c r="A17" s="24">
        <v>9</v>
      </c>
      <c r="B17" s="25" t="s">
        <v>34</v>
      </c>
      <c r="C17" s="24" t="s">
        <v>35</v>
      </c>
      <c r="D17" s="26" t="s">
        <v>25</v>
      </c>
      <c r="E17" s="26">
        <v>129.4152709</v>
      </c>
      <c r="F17" s="27">
        <v>2.44</v>
      </c>
      <c r="G17" s="27">
        <v>315.77999999999997</v>
      </c>
      <c r="H17" s="27">
        <f t="shared" si="0"/>
        <v>11.8096</v>
      </c>
      <c r="I17" s="27">
        <f t="shared" si="1"/>
        <v>1528.3751999999997</v>
      </c>
    </row>
    <row r="18" spans="1:9" ht="22.8" x14ac:dyDescent="0.2">
      <c r="A18" s="24">
        <v>10</v>
      </c>
      <c r="B18" s="25" t="s">
        <v>36</v>
      </c>
      <c r="C18" s="24" t="s">
        <v>37</v>
      </c>
      <c r="D18" s="26" t="s">
        <v>38</v>
      </c>
      <c r="E18" s="26">
        <v>11.025</v>
      </c>
      <c r="F18" s="27">
        <v>3.62</v>
      </c>
      <c r="G18" s="27">
        <v>39.92</v>
      </c>
      <c r="H18" s="27">
        <f t="shared" si="0"/>
        <v>17.520800000000001</v>
      </c>
      <c r="I18" s="27">
        <f t="shared" si="1"/>
        <v>193.21280000000002</v>
      </c>
    </row>
    <row r="19" spans="1:9" ht="22.8" x14ac:dyDescent="0.2">
      <c r="A19" s="24">
        <v>11</v>
      </c>
      <c r="B19" s="25" t="s">
        <v>39</v>
      </c>
      <c r="C19" s="24" t="s">
        <v>40</v>
      </c>
      <c r="D19" s="26" t="s">
        <v>16</v>
      </c>
      <c r="E19" s="26">
        <v>0.12910940000000001</v>
      </c>
      <c r="F19" s="27">
        <v>30030</v>
      </c>
      <c r="G19" s="27">
        <v>3877.16</v>
      </c>
      <c r="H19" s="27">
        <f t="shared" si="0"/>
        <v>145345.19999999998</v>
      </c>
      <c r="I19" s="27">
        <f t="shared" si="1"/>
        <v>18765.454399999999</v>
      </c>
    </row>
    <row r="20" spans="1:9" ht="22.8" x14ac:dyDescent="0.2">
      <c r="A20" s="24">
        <v>12</v>
      </c>
      <c r="B20" s="25" t="s">
        <v>41</v>
      </c>
      <c r="C20" s="24" t="s">
        <v>42</v>
      </c>
      <c r="D20" s="26" t="s">
        <v>16</v>
      </c>
      <c r="E20" s="26">
        <v>3.8000000000000002E-4</v>
      </c>
      <c r="F20" s="27">
        <v>13560</v>
      </c>
      <c r="G20" s="27">
        <v>5.15</v>
      </c>
      <c r="H20" s="27">
        <f t="shared" si="0"/>
        <v>65630.399999999994</v>
      </c>
      <c r="I20" s="27">
        <f t="shared" si="1"/>
        <v>24.926000000000002</v>
      </c>
    </row>
    <row r="21" spans="1:9" ht="22.8" x14ac:dyDescent="0.2">
      <c r="A21" s="24">
        <v>13</v>
      </c>
      <c r="B21" s="25" t="s">
        <v>43</v>
      </c>
      <c r="C21" s="24" t="s">
        <v>44</v>
      </c>
      <c r="D21" s="26" t="s">
        <v>30</v>
      </c>
      <c r="E21" s="26">
        <v>0.496</v>
      </c>
      <c r="F21" s="27">
        <v>6</v>
      </c>
      <c r="G21" s="27">
        <v>2.98</v>
      </c>
      <c r="H21" s="27">
        <f t="shared" si="0"/>
        <v>29.04</v>
      </c>
      <c r="I21" s="27">
        <f t="shared" si="1"/>
        <v>14.4232</v>
      </c>
    </row>
    <row r="22" spans="1:9" ht="22.8" x14ac:dyDescent="0.2">
      <c r="A22" s="24">
        <v>14</v>
      </c>
      <c r="B22" s="25" t="s">
        <v>45</v>
      </c>
      <c r="C22" s="24" t="s">
        <v>46</v>
      </c>
      <c r="D22" s="26" t="s">
        <v>16</v>
      </c>
      <c r="E22" s="26">
        <v>3.1970100000000001E-2</v>
      </c>
      <c r="F22" s="27">
        <v>10315.01</v>
      </c>
      <c r="G22" s="27">
        <v>329.75</v>
      </c>
      <c r="H22" s="27">
        <f t="shared" si="0"/>
        <v>49924.648399999998</v>
      </c>
      <c r="I22" s="27">
        <f t="shared" si="1"/>
        <v>1595.99</v>
      </c>
    </row>
    <row r="23" spans="1:9" ht="22.8" x14ac:dyDescent="0.2">
      <c r="A23" s="24">
        <v>15</v>
      </c>
      <c r="B23" s="25" t="s">
        <v>47</v>
      </c>
      <c r="C23" s="24" t="s">
        <v>48</v>
      </c>
      <c r="D23" s="26" t="s">
        <v>30</v>
      </c>
      <c r="E23" s="26">
        <v>0.28416000000000002</v>
      </c>
      <c r="F23" s="27">
        <v>10.75</v>
      </c>
      <c r="G23" s="27">
        <v>3.05</v>
      </c>
      <c r="H23" s="27">
        <f t="shared" si="0"/>
        <v>52.03</v>
      </c>
      <c r="I23" s="27">
        <f t="shared" si="1"/>
        <v>14.761999999999999</v>
      </c>
    </row>
    <row r="24" spans="1:9" ht="22.8" x14ac:dyDescent="0.2">
      <c r="A24" s="24">
        <v>16</v>
      </c>
      <c r="B24" s="25" t="s">
        <v>49</v>
      </c>
      <c r="C24" s="24" t="s">
        <v>50</v>
      </c>
      <c r="D24" s="26" t="s">
        <v>16</v>
      </c>
      <c r="E24" s="26">
        <v>2.70654E-2</v>
      </c>
      <c r="F24" s="27">
        <v>9424</v>
      </c>
      <c r="G24" s="27">
        <v>255.07</v>
      </c>
      <c r="H24" s="27">
        <f>F24*4.84</f>
        <v>45612.159999999996</v>
      </c>
      <c r="I24" s="27">
        <f>G24*4.84</f>
        <v>1234.5388</v>
      </c>
    </row>
    <row r="25" spans="1:9" ht="22.8" x14ac:dyDescent="0.2">
      <c r="A25" s="24">
        <v>17</v>
      </c>
      <c r="B25" s="25" t="s">
        <v>51</v>
      </c>
      <c r="C25" s="24" t="s">
        <v>52</v>
      </c>
      <c r="D25" s="26" t="s">
        <v>16</v>
      </c>
      <c r="E25" s="26">
        <v>1.8800000000000001E-2</v>
      </c>
      <c r="F25" s="27">
        <v>14830</v>
      </c>
      <c r="G25" s="27">
        <v>278.81</v>
      </c>
      <c r="H25" s="27">
        <f t="shared" ref="H25:H35" si="2">F25*4.84</f>
        <v>71777.2</v>
      </c>
      <c r="I25" s="27">
        <f t="shared" ref="I25:I35" si="3">G25*4.84</f>
        <v>1349.4404</v>
      </c>
    </row>
    <row r="26" spans="1:9" ht="22.8" x14ac:dyDescent="0.2">
      <c r="A26" s="24">
        <v>18</v>
      </c>
      <c r="B26" s="25" t="s">
        <v>53</v>
      </c>
      <c r="C26" s="24" t="s">
        <v>54</v>
      </c>
      <c r="D26" s="26" t="s">
        <v>16</v>
      </c>
      <c r="E26" s="26">
        <v>2.4400000000000002E-2</v>
      </c>
      <c r="F26" s="27">
        <v>13560</v>
      </c>
      <c r="G26" s="27">
        <v>330.86</v>
      </c>
      <c r="H26" s="27">
        <f t="shared" si="2"/>
        <v>65630.399999999994</v>
      </c>
      <c r="I26" s="27">
        <f t="shared" si="3"/>
        <v>1601.3624</v>
      </c>
    </row>
    <row r="27" spans="1:9" ht="22.8" x14ac:dyDescent="0.2">
      <c r="A27" s="24">
        <v>19</v>
      </c>
      <c r="B27" s="25" t="s">
        <v>55</v>
      </c>
      <c r="C27" s="24" t="s">
        <v>56</v>
      </c>
      <c r="D27" s="26" t="s">
        <v>16</v>
      </c>
      <c r="E27" s="26">
        <v>1.5599999999999999E-2</v>
      </c>
      <c r="F27" s="27">
        <v>12660</v>
      </c>
      <c r="G27" s="27">
        <v>197.49</v>
      </c>
      <c r="H27" s="27">
        <f t="shared" si="2"/>
        <v>61274.400000000001</v>
      </c>
      <c r="I27" s="27">
        <f t="shared" si="3"/>
        <v>955.85159999999996</v>
      </c>
    </row>
    <row r="28" spans="1:9" ht="22.8" x14ac:dyDescent="0.2">
      <c r="A28" s="24">
        <v>20</v>
      </c>
      <c r="B28" s="25" t="s">
        <v>57</v>
      </c>
      <c r="C28" s="24" t="s">
        <v>58</v>
      </c>
      <c r="D28" s="26" t="s">
        <v>16</v>
      </c>
      <c r="E28" s="26">
        <v>3.8492000000000001E-3</v>
      </c>
      <c r="F28" s="27">
        <v>11978</v>
      </c>
      <c r="G28" s="27">
        <v>46.11</v>
      </c>
      <c r="H28" s="27">
        <f t="shared" si="2"/>
        <v>57973.52</v>
      </c>
      <c r="I28" s="27">
        <f t="shared" si="3"/>
        <v>223.17239999999998</v>
      </c>
    </row>
    <row r="29" spans="1:9" ht="22.8" x14ac:dyDescent="0.2">
      <c r="A29" s="24">
        <v>21</v>
      </c>
      <c r="B29" s="25" t="s">
        <v>59</v>
      </c>
      <c r="C29" s="24" t="s">
        <v>60</v>
      </c>
      <c r="D29" s="26" t="s">
        <v>30</v>
      </c>
      <c r="E29" s="26">
        <v>3.7650000000000001</v>
      </c>
      <c r="F29" s="27">
        <v>23.09</v>
      </c>
      <c r="G29" s="27">
        <v>86.94</v>
      </c>
      <c r="H29" s="27">
        <f t="shared" si="2"/>
        <v>111.7556</v>
      </c>
      <c r="I29" s="27">
        <f t="shared" si="3"/>
        <v>420.78959999999995</v>
      </c>
    </row>
    <row r="30" spans="1:9" ht="22.8" x14ac:dyDescent="0.2">
      <c r="A30" s="24">
        <v>22</v>
      </c>
      <c r="B30" s="25" t="s">
        <v>61</v>
      </c>
      <c r="C30" s="24" t="s">
        <v>62</v>
      </c>
      <c r="D30" s="26" t="s">
        <v>30</v>
      </c>
      <c r="E30" s="26">
        <v>37.914000000000001</v>
      </c>
      <c r="F30" s="27">
        <v>7.8</v>
      </c>
      <c r="G30" s="27">
        <v>295.73</v>
      </c>
      <c r="H30" s="27">
        <f t="shared" si="2"/>
        <v>37.751999999999995</v>
      </c>
      <c r="I30" s="27">
        <f t="shared" si="3"/>
        <v>1431.3332</v>
      </c>
    </row>
    <row r="31" spans="1:9" ht="22.8" x14ac:dyDescent="0.2">
      <c r="A31" s="24">
        <v>23</v>
      </c>
      <c r="B31" s="25" t="s">
        <v>63</v>
      </c>
      <c r="C31" s="24" t="s">
        <v>64</v>
      </c>
      <c r="D31" s="26" t="s">
        <v>38</v>
      </c>
      <c r="E31" s="26">
        <v>0.14268</v>
      </c>
      <c r="F31" s="27">
        <v>37.43</v>
      </c>
      <c r="G31" s="27">
        <v>5.35</v>
      </c>
      <c r="H31" s="27">
        <f t="shared" si="2"/>
        <v>181.16119999999998</v>
      </c>
      <c r="I31" s="27">
        <f t="shared" si="3"/>
        <v>25.893999999999998</v>
      </c>
    </row>
    <row r="32" spans="1:9" ht="22.8" x14ac:dyDescent="0.2">
      <c r="A32" s="24">
        <v>24</v>
      </c>
      <c r="B32" s="25" t="s">
        <v>65</v>
      </c>
      <c r="C32" s="24" t="s">
        <v>66</v>
      </c>
      <c r="D32" s="26" t="s">
        <v>16</v>
      </c>
      <c r="E32" s="26">
        <v>7.0999999999999998E-6</v>
      </c>
      <c r="F32" s="27">
        <v>37900</v>
      </c>
      <c r="G32" s="27">
        <v>0.27</v>
      </c>
      <c r="H32" s="27">
        <f t="shared" si="2"/>
        <v>183436</v>
      </c>
      <c r="I32" s="27">
        <f t="shared" si="3"/>
        <v>1.3068</v>
      </c>
    </row>
    <row r="33" spans="1:9" ht="22.8" x14ac:dyDescent="0.2">
      <c r="A33" s="24">
        <v>25</v>
      </c>
      <c r="B33" s="25" t="s">
        <v>67</v>
      </c>
      <c r="C33" s="24" t="s">
        <v>68</v>
      </c>
      <c r="D33" s="26" t="s">
        <v>69</v>
      </c>
      <c r="E33" s="26">
        <v>3.0498999999999998E-2</v>
      </c>
      <c r="F33" s="27">
        <v>84.75</v>
      </c>
      <c r="G33" s="27">
        <v>2.6</v>
      </c>
      <c r="H33" s="27">
        <f t="shared" si="2"/>
        <v>410.19</v>
      </c>
      <c r="I33" s="27">
        <f t="shared" si="3"/>
        <v>12.584</v>
      </c>
    </row>
    <row r="34" spans="1:9" ht="22.8" x14ac:dyDescent="0.2">
      <c r="A34" s="24">
        <v>26</v>
      </c>
      <c r="B34" s="25" t="s">
        <v>70</v>
      </c>
      <c r="C34" s="24" t="s">
        <v>71</v>
      </c>
      <c r="D34" s="26" t="s">
        <v>16</v>
      </c>
      <c r="E34" s="26">
        <v>1.9699000000000001E-3</v>
      </c>
      <c r="F34" s="27">
        <v>734.5</v>
      </c>
      <c r="G34" s="27">
        <v>1.45</v>
      </c>
      <c r="H34" s="27">
        <f t="shared" si="2"/>
        <v>3554.98</v>
      </c>
      <c r="I34" s="27">
        <f t="shared" si="3"/>
        <v>7.0179999999999998</v>
      </c>
    </row>
    <row r="35" spans="1:9" ht="22.8" x14ac:dyDescent="0.2">
      <c r="A35" s="24">
        <v>27</v>
      </c>
      <c r="B35" s="25" t="s">
        <v>72</v>
      </c>
      <c r="C35" s="24" t="s">
        <v>73</v>
      </c>
      <c r="D35" s="26" t="s">
        <v>16</v>
      </c>
      <c r="E35" s="26">
        <v>1.9558000000000002E-3</v>
      </c>
      <c r="F35" s="27">
        <v>2147</v>
      </c>
      <c r="G35" s="27">
        <v>4.2</v>
      </c>
      <c r="H35" s="27">
        <f t="shared" si="2"/>
        <v>10391.48</v>
      </c>
      <c r="I35" s="27">
        <f t="shared" si="3"/>
        <v>20.327999999999999</v>
      </c>
    </row>
    <row r="36" spans="1:9" ht="22.8" x14ac:dyDescent="0.2">
      <c r="A36" s="24">
        <v>28</v>
      </c>
      <c r="B36" s="25" t="s">
        <v>74</v>
      </c>
      <c r="C36" s="24" t="s">
        <v>75</v>
      </c>
      <c r="D36" s="26" t="s">
        <v>25</v>
      </c>
      <c r="E36" s="26">
        <v>8.9010599999999993</v>
      </c>
      <c r="F36" s="27">
        <v>560</v>
      </c>
      <c r="G36" s="27">
        <v>4984.6000000000004</v>
      </c>
      <c r="H36" s="27">
        <f>F36*4.84</f>
        <v>2710.4</v>
      </c>
      <c r="I36" s="27">
        <f>G36*4.84</f>
        <v>24125.464</v>
      </c>
    </row>
    <row r="37" spans="1:9" ht="22.8" x14ac:dyDescent="0.2">
      <c r="A37" s="24">
        <v>29</v>
      </c>
      <c r="B37" s="25" t="s">
        <v>76</v>
      </c>
      <c r="C37" s="24" t="s">
        <v>77</v>
      </c>
      <c r="D37" s="26" t="s">
        <v>25</v>
      </c>
      <c r="E37" s="26">
        <v>2.92354</v>
      </c>
      <c r="F37" s="27">
        <v>490</v>
      </c>
      <c r="G37" s="27">
        <v>1432.53</v>
      </c>
      <c r="H37" s="27">
        <f t="shared" ref="H37:H47" si="4">F37*4.84</f>
        <v>2371.6</v>
      </c>
      <c r="I37" s="27">
        <f t="shared" ref="I37:I47" si="5">G37*4.84</f>
        <v>6933.4452000000001</v>
      </c>
    </row>
    <row r="38" spans="1:9" ht="22.8" x14ac:dyDescent="0.2">
      <c r="A38" s="24">
        <v>30</v>
      </c>
      <c r="B38" s="25" t="s">
        <v>78</v>
      </c>
      <c r="C38" s="24" t="s">
        <v>79</v>
      </c>
      <c r="D38" s="26" t="s">
        <v>25</v>
      </c>
      <c r="E38" s="26">
        <v>2.3999999999999998E-3</v>
      </c>
      <c r="F38" s="27">
        <v>665</v>
      </c>
      <c r="G38" s="27">
        <v>1.6</v>
      </c>
      <c r="H38" s="27">
        <f t="shared" si="4"/>
        <v>3218.6</v>
      </c>
      <c r="I38" s="27">
        <f t="shared" si="5"/>
        <v>7.7439999999999998</v>
      </c>
    </row>
    <row r="39" spans="1:9" ht="22.8" x14ac:dyDescent="0.2">
      <c r="A39" s="24">
        <v>31</v>
      </c>
      <c r="B39" s="25" t="s">
        <v>80</v>
      </c>
      <c r="C39" s="24" t="s">
        <v>81</v>
      </c>
      <c r="D39" s="26" t="s">
        <v>25</v>
      </c>
      <c r="E39" s="26">
        <v>3.5700000000000003E-2</v>
      </c>
      <c r="F39" s="27">
        <v>730</v>
      </c>
      <c r="G39" s="27">
        <v>26.07</v>
      </c>
      <c r="H39" s="27">
        <f t="shared" si="4"/>
        <v>3533.2</v>
      </c>
      <c r="I39" s="27">
        <f t="shared" si="5"/>
        <v>126.1788</v>
      </c>
    </row>
    <row r="40" spans="1:9" ht="22.8" x14ac:dyDescent="0.2">
      <c r="A40" s="24">
        <v>32</v>
      </c>
      <c r="B40" s="25" t="s">
        <v>82</v>
      </c>
      <c r="C40" s="24" t="s">
        <v>83</v>
      </c>
      <c r="D40" s="26" t="s">
        <v>16</v>
      </c>
      <c r="E40" s="26">
        <v>1.04715</v>
      </c>
      <c r="F40" s="27">
        <v>491.01</v>
      </c>
      <c r="G40" s="27">
        <v>514.16</v>
      </c>
      <c r="H40" s="27">
        <f t="shared" si="4"/>
        <v>2376.4883999999997</v>
      </c>
      <c r="I40" s="27">
        <f t="shared" si="5"/>
        <v>2488.5343999999996</v>
      </c>
    </row>
    <row r="41" spans="1:9" ht="22.8" x14ac:dyDescent="0.2">
      <c r="A41" s="24">
        <v>33</v>
      </c>
      <c r="B41" s="25" t="s">
        <v>84</v>
      </c>
      <c r="C41" s="24" t="s">
        <v>85</v>
      </c>
      <c r="D41" s="26" t="s">
        <v>25</v>
      </c>
      <c r="E41" s="26">
        <v>4.5463000000000003E-2</v>
      </c>
      <c r="F41" s="27">
        <v>395</v>
      </c>
      <c r="G41" s="27">
        <v>17.95</v>
      </c>
      <c r="H41" s="27">
        <f t="shared" si="4"/>
        <v>1911.8</v>
      </c>
      <c r="I41" s="27">
        <f t="shared" si="5"/>
        <v>86.878</v>
      </c>
    </row>
    <row r="42" spans="1:9" ht="22.8" x14ac:dyDescent="0.2">
      <c r="A42" s="24">
        <v>34</v>
      </c>
      <c r="B42" s="25" t="s">
        <v>86</v>
      </c>
      <c r="C42" s="24" t="s">
        <v>87</v>
      </c>
      <c r="D42" s="26" t="s">
        <v>25</v>
      </c>
      <c r="E42" s="26">
        <v>0.74499000000000004</v>
      </c>
      <c r="F42" s="27">
        <v>485.9</v>
      </c>
      <c r="G42" s="27">
        <v>361.99</v>
      </c>
      <c r="H42" s="27">
        <f t="shared" si="4"/>
        <v>2351.7559999999999</v>
      </c>
      <c r="I42" s="27">
        <f t="shared" si="5"/>
        <v>1752.0316</v>
      </c>
    </row>
    <row r="43" spans="1:9" ht="22.8" x14ac:dyDescent="0.2">
      <c r="A43" s="24">
        <v>35</v>
      </c>
      <c r="B43" s="25" t="s">
        <v>88</v>
      </c>
      <c r="C43" s="24" t="s">
        <v>89</v>
      </c>
      <c r="D43" s="26" t="s">
        <v>25</v>
      </c>
      <c r="E43" s="26">
        <v>9.2069999999999999E-2</v>
      </c>
      <c r="F43" s="27">
        <v>519.79999999999995</v>
      </c>
      <c r="G43" s="27">
        <v>47.86</v>
      </c>
      <c r="H43" s="27">
        <f t="shared" si="4"/>
        <v>2515.8319999999999</v>
      </c>
      <c r="I43" s="27">
        <f t="shared" si="5"/>
        <v>231.64239999999998</v>
      </c>
    </row>
    <row r="44" spans="1:9" ht="22.8" x14ac:dyDescent="0.2">
      <c r="A44" s="24">
        <v>36</v>
      </c>
      <c r="B44" s="25" t="s">
        <v>90</v>
      </c>
      <c r="C44" s="24" t="s">
        <v>91</v>
      </c>
      <c r="D44" s="26" t="s">
        <v>25</v>
      </c>
      <c r="E44" s="26">
        <v>7.0050000000000001E-2</v>
      </c>
      <c r="F44" s="27">
        <v>497</v>
      </c>
      <c r="G44" s="27">
        <v>34.81</v>
      </c>
      <c r="H44" s="27">
        <f t="shared" si="4"/>
        <v>2405.48</v>
      </c>
      <c r="I44" s="27">
        <f t="shared" si="5"/>
        <v>168.4804</v>
      </c>
    </row>
    <row r="45" spans="1:9" ht="22.8" x14ac:dyDescent="0.2">
      <c r="A45" s="24">
        <v>37</v>
      </c>
      <c r="B45" s="25" t="s">
        <v>92</v>
      </c>
      <c r="C45" s="24" t="s">
        <v>93</v>
      </c>
      <c r="D45" s="26" t="s">
        <v>94</v>
      </c>
      <c r="E45" s="26">
        <v>1.5716000000000001</v>
      </c>
      <c r="F45" s="27">
        <v>375.59</v>
      </c>
      <c r="G45" s="27">
        <v>590.28</v>
      </c>
      <c r="H45" s="27">
        <f t="shared" si="4"/>
        <v>1817.8555999999999</v>
      </c>
      <c r="I45" s="27">
        <f t="shared" si="5"/>
        <v>2856.9551999999999</v>
      </c>
    </row>
    <row r="46" spans="1:9" ht="22.8" x14ac:dyDescent="0.2">
      <c r="A46" s="24">
        <v>38</v>
      </c>
      <c r="B46" s="25" t="s">
        <v>95</v>
      </c>
      <c r="C46" s="24" t="s">
        <v>96</v>
      </c>
      <c r="D46" s="26" t="s">
        <v>25</v>
      </c>
      <c r="E46" s="26">
        <v>4.5958249999999996</v>
      </c>
      <c r="F46" s="27">
        <v>1382.9</v>
      </c>
      <c r="G46" s="27">
        <v>6355.56</v>
      </c>
      <c r="H46" s="27">
        <f t="shared" si="4"/>
        <v>6693.2359999999999</v>
      </c>
      <c r="I46" s="27">
        <f t="shared" si="5"/>
        <v>30760.910400000001</v>
      </c>
    </row>
    <row r="47" spans="1:9" ht="68.400000000000006" x14ac:dyDescent="0.2">
      <c r="A47" s="24">
        <v>39</v>
      </c>
      <c r="B47" s="25" t="s">
        <v>97</v>
      </c>
      <c r="C47" s="24" t="s">
        <v>98</v>
      </c>
      <c r="D47" s="26" t="s">
        <v>16</v>
      </c>
      <c r="E47" s="26">
        <v>8.1600000000000006E-3</v>
      </c>
      <c r="F47" s="27">
        <v>10045</v>
      </c>
      <c r="G47" s="27">
        <v>81.97</v>
      </c>
      <c r="H47" s="27">
        <f t="shared" si="4"/>
        <v>48617.799999999996</v>
      </c>
      <c r="I47" s="27">
        <f t="shared" si="5"/>
        <v>396.73480000000001</v>
      </c>
    </row>
    <row r="48" spans="1:9" ht="45.6" x14ac:dyDescent="0.2">
      <c r="A48" s="24">
        <v>40</v>
      </c>
      <c r="B48" s="25" t="s">
        <v>99</v>
      </c>
      <c r="C48" s="24" t="s">
        <v>100</v>
      </c>
      <c r="D48" s="26" t="s">
        <v>16</v>
      </c>
      <c r="E48" s="26">
        <v>7.1000000000000005E-5</v>
      </c>
      <c r="F48" s="27">
        <v>7712</v>
      </c>
      <c r="G48" s="27">
        <v>0.55000000000000004</v>
      </c>
      <c r="H48" s="27">
        <f>F48*4.84</f>
        <v>37326.080000000002</v>
      </c>
      <c r="I48" s="27">
        <f>G48*4.84</f>
        <v>2.6619999999999999</v>
      </c>
    </row>
    <row r="49" spans="1:9" ht="22.8" x14ac:dyDescent="0.2">
      <c r="A49" s="24">
        <v>41</v>
      </c>
      <c r="B49" s="25" t="s">
        <v>101</v>
      </c>
      <c r="C49" s="24" t="s">
        <v>102</v>
      </c>
      <c r="D49" s="26" t="s">
        <v>16</v>
      </c>
      <c r="E49" s="26">
        <v>8.0033000000000007E-2</v>
      </c>
      <c r="F49" s="27">
        <v>5989</v>
      </c>
      <c r="G49" s="27">
        <v>479.32</v>
      </c>
      <c r="H49" s="27">
        <f t="shared" ref="H49:H57" si="6">F49*4.84</f>
        <v>28986.76</v>
      </c>
      <c r="I49" s="27">
        <f t="shared" ref="I49:I57" si="7">G49*4.84</f>
        <v>2319.9087999999997</v>
      </c>
    </row>
    <row r="50" spans="1:9" ht="45.6" x14ac:dyDescent="0.2">
      <c r="A50" s="24">
        <v>42</v>
      </c>
      <c r="B50" s="25" t="s">
        <v>103</v>
      </c>
      <c r="C50" s="24" t="s">
        <v>104</v>
      </c>
      <c r="D50" s="26" t="s">
        <v>105</v>
      </c>
      <c r="E50" s="26">
        <v>1.3284E-3</v>
      </c>
      <c r="F50" s="27">
        <v>50.24</v>
      </c>
      <c r="G50" s="27">
        <v>7.0000000000000007E-2</v>
      </c>
      <c r="H50" s="27">
        <f t="shared" si="6"/>
        <v>243.16159999999999</v>
      </c>
      <c r="I50" s="27">
        <f t="shared" si="7"/>
        <v>0.33880000000000005</v>
      </c>
    </row>
    <row r="51" spans="1:9" ht="22.8" x14ac:dyDescent="0.2">
      <c r="A51" s="24">
        <v>43</v>
      </c>
      <c r="B51" s="25" t="s">
        <v>106</v>
      </c>
      <c r="C51" s="24" t="s">
        <v>107</v>
      </c>
      <c r="D51" s="26" t="s">
        <v>16</v>
      </c>
      <c r="E51" s="26">
        <v>1.8174200000000001E-2</v>
      </c>
      <c r="F51" s="27">
        <v>10200</v>
      </c>
      <c r="G51" s="27">
        <v>185.38</v>
      </c>
      <c r="H51" s="27">
        <f t="shared" si="6"/>
        <v>49368</v>
      </c>
      <c r="I51" s="27">
        <f t="shared" si="7"/>
        <v>897.23919999999998</v>
      </c>
    </row>
    <row r="52" spans="1:9" ht="22.8" x14ac:dyDescent="0.2">
      <c r="A52" s="24">
        <v>44</v>
      </c>
      <c r="B52" s="25" t="s">
        <v>108</v>
      </c>
      <c r="C52" s="24" t="s">
        <v>109</v>
      </c>
      <c r="D52" s="26" t="s">
        <v>16</v>
      </c>
      <c r="E52" s="26">
        <v>6.9759000000000002E-3</v>
      </c>
      <c r="F52" s="27">
        <v>4455.2</v>
      </c>
      <c r="G52" s="27">
        <v>31.08</v>
      </c>
      <c r="H52" s="27">
        <f t="shared" si="6"/>
        <v>21563.167999999998</v>
      </c>
      <c r="I52" s="27">
        <f t="shared" si="7"/>
        <v>150.4272</v>
      </c>
    </row>
    <row r="53" spans="1:9" ht="22.8" x14ac:dyDescent="0.2">
      <c r="A53" s="24">
        <v>45</v>
      </c>
      <c r="B53" s="25" t="s">
        <v>110</v>
      </c>
      <c r="C53" s="24" t="s">
        <v>111</v>
      </c>
      <c r="D53" s="26" t="s">
        <v>16</v>
      </c>
      <c r="E53" s="26">
        <v>1.3779999999999999E-4</v>
      </c>
      <c r="F53" s="27">
        <v>4920</v>
      </c>
      <c r="G53" s="27">
        <v>0.68</v>
      </c>
      <c r="H53" s="27">
        <f t="shared" si="6"/>
        <v>23812.799999999999</v>
      </c>
      <c r="I53" s="27">
        <f t="shared" si="7"/>
        <v>3.2912000000000003</v>
      </c>
    </row>
    <row r="54" spans="1:9" ht="22.8" x14ac:dyDescent="0.2">
      <c r="A54" s="24">
        <v>46</v>
      </c>
      <c r="B54" s="25" t="s">
        <v>112</v>
      </c>
      <c r="C54" s="24" t="s">
        <v>113</v>
      </c>
      <c r="D54" s="26" t="s">
        <v>16</v>
      </c>
      <c r="E54" s="26">
        <v>3.5950350000000002</v>
      </c>
      <c r="F54" s="27">
        <v>5650</v>
      </c>
      <c r="G54" s="27">
        <v>20311.95</v>
      </c>
      <c r="H54" s="27">
        <f t="shared" si="6"/>
        <v>27346</v>
      </c>
      <c r="I54" s="27">
        <f t="shared" si="7"/>
        <v>98309.838000000003</v>
      </c>
    </row>
    <row r="55" spans="1:9" ht="34.200000000000003" x14ac:dyDescent="0.2">
      <c r="A55" s="24">
        <v>47</v>
      </c>
      <c r="B55" s="25" t="s">
        <v>114</v>
      </c>
      <c r="C55" s="24" t="s">
        <v>115</v>
      </c>
      <c r="D55" s="26" t="s">
        <v>25</v>
      </c>
      <c r="E55" s="26">
        <v>0.15382499999999999</v>
      </c>
      <c r="F55" s="27">
        <v>558.33000000000004</v>
      </c>
      <c r="G55" s="27">
        <v>85.9</v>
      </c>
      <c r="H55" s="27">
        <f t="shared" si="6"/>
        <v>2702.3172</v>
      </c>
      <c r="I55" s="27">
        <f t="shared" si="7"/>
        <v>415.75600000000003</v>
      </c>
    </row>
    <row r="56" spans="1:9" ht="22.8" x14ac:dyDescent="0.2">
      <c r="A56" s="24">
        <v>48</v>
      </c>
      <c r="B56" s="25" t="s">
        <v>116</v>
      </c>
      <c r="C56" s="24" t="s">
        <v>117</v>
      </c>
      <c r="D56" s="26" t="s">
        <v>25</v>
      </c>
      <c r="E56" s="26">
        <v>5.28E-3</v>
      </c>
      <c r="F56" s="27">
        <v>1250</v>
      </c>
      <c r="G56" s="27">
        <v>6.6</v>
      </c>
      <c r="H56" s="27">
        <f t="shared" si="6"/>
        <v>6050</v>
      </c>
      <c r="I56" s="27">
        <f t="shared" si="7"/>
        <v>31.943999999999999</v>
      </c>
    </row>
    <row r="57" spans="1:9" ht="34.200000000000003" x14ac:dyDescent="0.2">
      <c r="A57" s="24">
        <v>49</v>
      </c>
      <c r="B57" s="25" t="s">
        <v>118</v>
      </c>
      <c r="C57" s="24" t="s">
        <v>119</v>
      </c>
      <c r="D57" s="26" t="s">
        <v>25</v>
      </c>
      <c r="E57" s="26">
        <v>7.3200000000000004E-5</v>
      </c>
      <c r="F57" s="27">
        <v>1700</v>
      </c>
      <c r="G57" s="27">
        <v>0.12</v>
      </c>
      <c r="H57" s="27">
        <f t="shared" si="6"/>
        <v>8228</v>
      </c>
      <c r="I57" s="27">
        <f t="shared" si="7"/>
        <v>0.58079999999999998</v>
      </c>
    </row>
    <row r="58" spans="1:9" ht="34.200000000000003" x14ac:dyDescent="0.2">
      <c r="A58" s="24">
        <v>50</v>
      </c>
      <c r="B58" s="25" t="s">
        <v>120</v>
      </c>
      <c r="C58" s="24" t="s">
        <v>121</v>
      </c>
      <c r="D58" s="26" t="s">
        <v>25</v>
      </c>
      <c r="E58" s="26">
        <v>0.2227845</v>
      </c>
      <c r="F58" s="27">
        <v>1287</v>
      </c>
      <c r="G58" s="27">
        <v>286.73</v>
      </c>
      <c r="H58" s="27">
        <f>F58*4.84</f>
        <v>6229.08</v>
      </c>
      <c r="I58" s="27">
        <f>G58*4.84</f>
        <v>1387.7732000000001</v>
      </c>
    </row>
    <row r="59" spans="1:9" ht="34.200000000000003" x14ac:dyDescent="0.2">
      <c r="A59" s="24">
        <v>51</v>
      </c>
      <c r="B59" s="25" t="s">
        <v>122</v>
      </c>
      <c r="C59" s="24" t="s">
        <v>123</v>
      </c>
      <c r="D59" s="26" t="s">
        <v>25</v>
      </c>
      <c r="E59" s="26">
        <v>0.11219999999999999</v>
      </c>
      <c r="F59" s="27">
        <v>1100</v>
      </c>
      <c r="G59" s="27">
        <v>123.42</v>
      </c>
      <c r="H59" s="27">
        <f t="shared" ref="H59:H69" si="8">F59*4.84</f>
        <v>5324</v>
      </c>
      <c r="I59" s="27">
        <f t="shared" ref="I59:I69" si="9">G59*4.84</f>
        <v>597.3528</v>
      </c>
    </row>
    <row r="60" spans="1:9" ht="34.200000000000003" x14ac:dyDescent="0.2">
      <c r="A60" s="24">
        <v>52</v>
      </c>
      <c r="B60" s="25" t="s">
        <v>124</v>
      </c>
      <c r="C60" s="24" t="s">
        <v>125</v>
      </c>
      <c r="D60" s="26" t="s">
        <v>25</v>
      </c>
      <c r="E60" s="26">
        <v>4.8300000000000001E-3</v>
      </c>
      <c r="F60" s="27">
        <v>1056</v>
      </c>
      <c r="G60" s="27">
        <v>5.0999999999999996</v>
      </c>
      <c r="H60" s="27">
        <f t="shared" si="8"/>
        <v>5111.04</v>
      </c>
      <c r="I60" s="27">
        <f t="shared" si="9"/>
        <v>24.683999999999997</v>
      </c>
    </row>
    <row r="61" spans="1:9" ht="22.8" x14ac:dyDescent="0.2">
      <c r="A61" s="24">
        <v>53</v>
      </c>
      <c r="B61" s="25" t="s">
        <v>126</v>
      </c>
      <c r="C61" s="24" t="s">
        <v>127</v>
      </c>
      <c r="D61" s="26" t="s">
        <v>38</v>
      </c>
      <c r="E61" s="26">
        <v>4.2228000000000003</v>
      </c>
      <c r="F61" s="27">
        <v>57.63</v>
      </c>
      <c r="G61" s="27">
        <v>243.36</v>
      </c>
      <c r="H61" s="27">
        <f t="shared" si="8"/>
        <v>278.92919999999998</v>
      </c>
      <c r="I61" s="27">
        <f t="shared" si="9"/>
        <v>1177.8624</v>
      </c>
    </row>
    <row r="62" spans="1:9" ht="22.8" x14ac:dyDescent="0.2">
      <c r="A62" s="24">
        <v>54</v>
      </c>
      <c r="B62" s="25" t="s">
        <v>128</v>
      </c>
      <c r="C62" s="24" t="s">
        <v>129</v>
      </c>
      <c r="D62" s="26" t="s">
        <v>38</v>
      </c>
      <c r="E62" s="26">
        <v>0.66788999999999998</v>
      </c>
      <c r="F62" s="27">
        <v>7.46</v>
      </c>
      <c r="G62" s="27">
        <v>4.99</v>
      </c>
      <c r="H62" s="27">
        <f t="shared" si="8"/>
        <v>36.106400000000001</v>
      </c>
      <c r="I62" s="27">
        <f t="shared" si="9"/>
        <v>24.151600000000002</v>
      </c>
    </row>
    <row r="63" spans="1:9" ht="22.8" x14ac:dyDescent="0.2">
      <c r="A63" s="24">
        <v>55</v>
      </c>
      <c r="B63" s="25" t="s">
        <v>130</v>
      </c>
      <c r="C63" s="24" t="s">
        <v>131</v>
      </c>
      <c r="D63" s="26" t="s">
        <v>69</v>
      </c>
      <c r="E63" s="26">
        <v>38.139400000000002</v>
      </c>
      <c r="F63" s="27">
        <v>10.71</v>
      </c>
      <c r="G63" s="27">
        <v>408.47</v>
      </c>
      <c r="H63" s="27">
        <f t="shared" si="8"/>
        <v>51.836400000000005</v>
      </c>
      <c r="I63" s="27">
        <f t="shared" si="9"/>
        <v>1976.9948000000002</v>
      </c>
    </row>
    <row r="64" spans="1:9" ht="22.8" x14ac:dyDescent="0.2">
      <c r="A64" s="24">
        <v>56</v>
      </c>
      <c r="B64" s="25" t="s">
        <v>132</v>
      </c>
      <c r="C64" s="24" t="s">
        <v>133</v>
      </c>
      <c r="D64" s="26" t="s">
        <v>16</v>
      </c>
      <c r="E64" s="26">
        <v>1.0587999999999999E-3</v>
      </c>
      <c r="F64" s="27">
        <v>15620</v>
      </c>
      <c r="G64" s="27">
        <v>16.54</v>
      </c>
      <c r="H64" s="27">
        <f t="shared" si="8"/>
        <v>75600.800000000003</v>
      </c>
      <c r="I64" s="27">
        <f t="shared" si="9"/>
        <v>80.053599999999989</v>
      </c>
    </row>
    <row r="65" spans="1:9" ht="22.8" x14ac:dyDescent="0.2">
      <c r="A65" s="24">
        <v>57</v>
      </c>
      <c r="B65" s="25" t="s">
        <v>134</v>
      </c>
      <c r="C65" s="24" t="s">
        <v>135</v>
      </c>
      <c r="D65" s="26" t="s">
        <v>16</v>
      </c>
      <c r="E65" s="26">
        <v>5.8999999999999998E-5</v>
      </c>
      <c r="F65" s="27">
        <v>7826.9</v>
      </c>
      <c r="G65" s="27">
        <v>0.46</v>
      </c>
      <c r="H65" s="27">
        <f t="shared" si="8"/>
        <v>37882.195999999996</v>
      </c>
      <c r="I65" s="27">
        <f t="shared" si="9"/>
        <v>2.2263999999999999</v>
      </c>
    </row>
    <row r="66" spans="1:9" ht="22.8" x14ac:dyDescent="0.2">
      <c r="A66" s="24">
        <v>58</v>
      </c>
      <c r="B66" s="25" t="s">
        <v>136</v>
      </c>
      <c r="C66" s="24" t="s">
        <v>137</v>
      </c>
      <c r="D66" s="26" t="s">
        <v>16</v>
      </c>
      <c r="E66" s="26">
        <v>1.7118000000000001E-3</v>
      </c>
      <c r="F66" s="27">
        <v>14312.87</v>
      </c>
      <c r="G66" s="27">
        <v>24.5</v>
      </c>
      <c r="H66" s="27">
        <f t="shared" si="8"/>
        <v>69274.290800000002</v>
      </c>
      <c r="I66" s="27">
        <f t="shared" si="9"/>
        <v>118.58</v>
      </c>
    </row>
    <row r="67" spans="1:9" ht="22.8" x14ac:dyDescent="0.2">
      <c r="A67" s="24">
        <v>59</v>
      </c>
      <c r="B67" s="25" t="s">
        <v>138</v>
      </c>
      <c r="C67" s="24" t="s">
        <v>139</v>
      </c>
      <c r="D67" s="26" t="s">
        <v>16</v>
      </c>
      <c r="E67" s="26">
        <v>1.728E-4</v>
      </c>
      <c r="F67" s="27">
        <v>7640</v>
      </c>
      <c r="G67" s="27">
        <v>1.33</v>
      </c>
      <c r="H67" s="27">
        <f t="shared" si="8"/>
        <v>36977.599999999999</v>
      </c>
      <c r="I67" s="27">
        <f t="shared" si="9"/>
        <v>6.4371999999999998</v>
      </c>
    </row>
    <row r="68" spans="1:9" ht="22.8" x14ac:dyDescent="0.2">
      <c r="A68" s="24">
        <v>60</v>
      </c>
      <c r="B68" s="25" t="s">
        <v>140</v>
      </c>
      <c r="C68" s="24" t="s">
        <v>141</v>
      </c>
      <c r="D68" s="26" t="s">
        <v>30</v>
      </c>
      <c r="E68" s="26">
        <v>4.2624000000000002E-2</v>
      </c>
      <c r="F68" s="27">
        <v>9.42</v>
      </c>
      <c r="G68" s="27">
        <v>0.4</v>
      </c>
      <c r="H68" s="27">
        <f t="shared" si="8"/>
        <v>45.592799999999997</v>
      </c>
      <c r="I68" s="27">
        <f t="shared" si="9"/>
        <v>1.9359999999999999</v>
      </c>
    </row>
    <row r="69" spans="1:9" ht="22.8" x14ac:dyDescent="0.2">
      <c r="A69" s="24">
        <v>61</v>
      </c>
      <c r="B69" s="25" t="s">
        <v>142</v>
      </c>
      <c r="C69" s="24" t="s">
        <v>143</v>
      </c>
      <c r="D69" s="26" t="s">
        <v>30</v>
      </c>
      <c r="E69" s="26">
        <v>0.26628000000000002</v>
      </c>
      <c r="F69" s="27">
        <v>6.67</v>
      </c>
      <c r="G69" s="27">
        <v>1.78</v>
      </c>
      <c r="H69" s="27">
        <f t="shared" si="8"/>
        <v>32.282800000000002</v>
      </c>
      <c r="I69" s="27">
        <f t="shared" si="9"/>
        <v>8.6151999999999997</v>
      </c>
    </row>
    <row r="70" spans="1:9" ht="45.6" x14ac:dyDescent="0.2">
      <c r="A70" s="24">
        <v>62</v>
      </c>
      <c r="B70" s="25" t="s">
        <v>144</v>
      </c>
      <c r="C70" s="24" t="s">
        <v>145</v>
      </c>
      <c r="D70" s="26" t="s">
        <v>146</v>
      </c>
      <c r="E70" s="26">
        <v>2</v>
      </c>
      <c r="F70" s="27">
        <v>1148.4000000000001</v>
      </c>
      <c r="G70" s="27">
        <v>2296.8000000000002</v>
      </c>
      <c r="H70" s="27">
        <f>F70*4.84</f>
        <v>5558.2560000000003</v>
      </c>
      <c r="I70" s="27">
        <f>G70*4.84</f>
        <v>11116.512000000001</v>
      </c>
    </row>
    <row r="71" spans="1:9" ht="57" x14ac:dyDescent="0.2">
      <c r="A71" s="24">
        <v>63</v>
      </c>
      <c r="B71" s="25" t="s">
        <v>147</v>
      </c>
      <c r="C71" s="24" t="s">
        <v>148</v>
      </c>
      <c r="D71" s="26" t="s">
        <v>94</v>
      </c>
      <c r="E71" s="26">
        <v>1.2</v>
      </c>
      <c r="F71" s="27">
        <v>35.700000000000003</v>
      </c>
      <c r="G71" s="27">
        <v>42.84</v>
      </c>
      <c r="H71" s="27">
        <f t="shared" ref="H71:H75" si="10">F71*4.84</f>
        <v>172.78800000000001</v>
      </c>
      <c r="I71" s="27">
        <f t="shared" ref="I71:I75" si="11">G71*4.84</f>
        <v>207.34560000000002</v>
      </c>
    </row>
    <row r="72" spans="1:9" ht="22.8" x14ac:dyDescent="0.2">
      <c r="A72" s="24">
        <v>64</v>
      </c>
      <c r="B72" s="25" t="s">
        <v>149</v>
      </c>
      <c r="C72" s="24" t="s">
        <v>150</v>
      </c>
      <c r="D72" s="26" t="s">
        <v>16</v>
      </c>
      <c r="E72" s="26">
        <v>1.3709150000000001</v>
      </c>
      <c r="F72" s="27">
        <v>5500</v>
      </c>
      <c r="G72" s="27">
        <v>7540.03</v>
      </c>
      <c r="H72" s="27">
        <f t="shared" si="10"/>
        <v>26620</v>
      </c>
      <c r="I72" s="27">
        <f t="shared" si="11"/>
        <v>36493.745199999998</v>
      </c>
    </row>
    <row r="73" spans="1:9" ht="34.200000000000003" x14ac:dyDescent="0.2">
      <c r="A73" s="24">
        <v>65</v>
      </c>
      <c r="B73" s="25" t="s">
        <v>151</v>
      </c>
      <c r="C73" s="24" t="s">
        <v>152</v>
      </c>
      <c r="D73" s="26" t="s">
        <v>16</v>
      </c>
      <c r="E73" s="26">
        <v>0.49199999999999999</v>
      </c>
      <c r="F73" s="27">
        <v>7204.5</v>
      </c>
      <c r="G73" s="27">
        <v>3544.61</v>
      </c>
      <c r="H73" s="27">
        <f t="shared" si="10"/>
        <v>34869.78</v>
      </c>
      <c r="I73" s="27">
        <f t="shared" si="11"/>
        <v>17155.912400000001</v>
      </c>
    </row>
    <row r="74" spans="1:9" ht="45.6" x14ac:dyDescent="0.2">
      <c r="A74" s="24">
        <v>66</v>
      </c>
      <c r="B74" s="25" t="s">
        <v>153</v>
      </c>
      <c r="C74" s="24" t="s">
        <v>154</v>
      </c>
      <c r="D74" s="26" t="s">
        <v>25</v>
      </c>
      <c r="E74" s="26">
        <v>11.84</v>
      </c>
      <c r="F74" s="27">
        <v>60.7</v>
      </c>
      <c r="G74" s="27">
        <v>718.69</v>
      </c>
      <c r="H74" s="27">
        <f t="shared" si="10"/>
        <v>293.78800000000001</v>
      </c>
      <c r="I74" s="27">
        <f t="shared" si="11"/>
        <v>3478.4596000000001</v>
      </c>
    </row>
    <row r="75" spans="1:9" ht="45.6" x14ac:dyDescent="0.2">
      <c r="A75" s="24">
        <v>67</v>
      </c>
      <c r="B75" s="25" t="s">
        <v>153</v>
      </c>
      <c r="C75" s="24" t="s">
        <v>155</v>
      </c>
      <c r="D75" s="26" t="s">
        <v>25</v>
      </c>
      <c r="E75" s="26">
        <v>2.7</v>
      </c>
      <c r="F75" s="27">
        <v>60.7</v>
      </c>
      <c r="G75" s="27">
        <v>163.89</v>
      </c>
      <c r="H75" s="27">
        <f t="shared" si="10"/>
        <v>293.78800000000001</v>
      </c>
      <c r="I75" s="27">
        <f t="shared" si="11"/>
        <v>793.22759999999994</v>
      </c>
    </row>
    <row r="76" spans="1:9" ht="45.6" x14ac:dyDescent="0.2">
      <c r="A76" s="24">
        <v>68</v>
      </c>
      <c r="B76" s="25" t="s">
        <v>153</v>
      </c>
      <c r="C76" s="24" t="s">
        <v>156</v>
      </c>
      <c r="D76" s="26" t="s">
        <v>25</v>
      </c>
      <c r="E76" s="26">
        <v>2.14</v>
      </c>
      <c r="F76" s="27">
        <v>60.7</v>
      </c>
      <c r="G76" s="27">
        <v>129.9</v>
      </c>
      <c r="H76" s="27">
        <f>F76*4.84</f>
        <v>293.78800000000001</v>
      </c>
      <c r="I76" s="27">
        <f>G76*4.84</f>
        <v>628.71600000000001</v>
      </c>
    </row>
    <row r="77" spans="1:9" ht="45.6" x14ac:dyDescent="0.2">
      <c r="A77" s="24">
        <v>69</v>
      </c>
      <c r="B77" s="25" t="s">
        <v>153</v>
      </c>
      <c r="C77" s="24" t="s">
        <v>157</v>
      </c>
      <c r="D77" s="26" t="s">
        <v>25</v>
      </c>
      <c r="E77" s="26">
        <v>7</v>
      </c>
      <c r="F77" s="27">
        <v>60.7</v>
      </c>
      <c r="G77" s="27">
        <v>424.9</v>
      </c>
      <c r="H77" s="27">
        <f t="shared" ref="H77" si="12">F77*4.84</f>
        <v>293.78800000000001</v>
      </c>
      <c r="I77" s="27">
        <f t="shared" ref="I77" si="13">G77*4.84</f>
        <v>2056.5159999999996</v>
      </c>
    </row>
    <row r="78" spans="1:9" ht="45.6" x14ac:dyDescent="0.2">
      <c r="A78" s="24">
        <v>71</v>
      </c>
      <c r="B78" s="25" t="s">
        <v>158</v>
      </c>
      <c r="C78" s="24" t="s">
        <v>159</v>
      </c>
      <c r="D78" s="26" t="s">
        <v>146</v>
      </c>
      <c r="E78" s="26">
        <v>2</v>
      </c>
      <c r="F78" s="27"/>
      <c r="G78" s="27"/>
      <c r="H78" s="27">
        <v>865</v>
      </c>
      <c r="I78" s="27">
        <v>1730</v>
      </c>
    </row>
    <row r="79" spans="1:9" ht="45.6" x14ac:dyDescent="0.2">
      <c r="A79" s="24">
        <v>72</v>
      </c>
      <c r="B79" s="25" t="s">
        <v>158</v>
      </c>
      <c r="C79" s="24" t="s">
        <v>160</v>
      </c>
      <c r="D79" s="26" t="s">
        <v>146</v>
      </c>
      <c r="E79" s="26">
        <v>1</v>
      </c>
      <c r="F79" s="27"/>
      <c r="G79" s="27"/>
      <c r="H79" s="27">
        <v>7375</v>
      </c>
      <c r="I79" s="27">
        <v>7375</v>
      </c>
    </row>
    <row r="80" spans="1:9" ht="45.6" x14ac:dyDescent="0.2">
      <c r="A80" s="24">
        <v>73</v>
      </c>
      <c r="B80" s="25" t="s">
        <v>158</v>
      </c>
      <c r="C80" s="24" t="s">
        <v>161</v>
      </c>
      <c r="D80" s="26" t="s">
        <v>146</v>
      </c>
      <c r="E80" s="26">
        <v>16</v>
      </c>
      <c r="F80" s="27"/>
      <c r="G80" s="27"/>
      <c r="H80" s="27">
        <v>1050</v>
      </c>
      <c r="I80" s="27">
        <v>16800</v>
      </c>
    </row>
    <row r="81" spans="1:9" ht="45.6" x14ac:dyDescent="0.2">
      <c r="A81" s="24">
        <v>74</v>
      </c>
      <c r="B81" s="25" t="s">
        <v>158</v>
      </c>
      <c r="C81" s="24" t="s">
        <v>162</v>
      </c>
      <c r="D81" s="26" t="s">
        <v>146</v>
      </c>
      <c r="E81" s="26">
        <v>3</v>
      </c>
      <c r="F81" s="27"/>
      <c r="G81" s="27"/>
      <c r="H81" s="27">
        <v>29330.27</v>
      </c>
      <c r="I81" s="27">
        <v>87990.81</v>
      </c>
    </row>
    <row r="82" spans="1:9" ht="45.6" x14ac:dyDescent="0.2">
      <c r="A82" s="24">
        <v>75</v>
      </c>
      <c r="B82" s="25" t="s">
        <v>158</v>
      </c>
      <c r="C82" s="24" t="s">
        <v>163</v>
      </c>
      <c r="D82" s="26" t="s">
        <v>146</v>
      </c>
      <c r="E82" s="26">
        <v>2</v>
      </c>
      <c r="F82" s="27"/>
      <c r="G82" s="27"/>
      <c r="H82" s="27">
        <v>50040.36</v>
      </c>
      <c r="I82" s="27">
        <v>100080.72</v>
      </c>
    </row>
    <row r="83" spans="1:9" ht="45.6" x14ac:dyDescent="0.2">
      <c r="A83" s="24">
        <v>76</v>
      </c>
      <c r="B83" s="25" t="s">
        <v>158</v>
      </c>
      <c r="C83" s="24" t="s">
        <v>164</v>
      </c>
      <c r="D83" s="26" t="s">
        <v>146</v>
      </c>
      <c r="E83" s="26">
        <v>3</v>
      </c>
      <c r="F83" s="27"/>
      <c r="G83" s="27"/>
      <c r="H83" s="27">
        <v>19155.009999999998</v>
      </c>
      <c r="I83" s="27">
        <v>57465.03</v>
      </c>
    </row>
    <row r="84" spans="1:9" ht="45.6" x14ac:dyDescent="0.2">
      <c r="A84" s="24">
        <v>77</v>
      </c>
      <c r="B84" s="25" t="s">
        <v>158</v>
      </c>
      <c r="C84" s="24" t="s">
        <v>165</v>
      </c>
      <c r="D84" s="26" t="s">
        <v>146</v>
      </c>
      <c r="E84" s="26">
        <v>8</v>
      </c>
      <c r="F84" s="27"/>
      <c r="G84" s="27"/>
      <c r="H84" s="27">
        <v>212929.58</v>
      </c>
      <c r="I84" s="27">
        <v>1703436.64</v>
      </c>
    </row>
    <row r="85" spans="1:9" ht="45.6" x14ac:dyDescent="0.2">
      <c r="A85" s="24">
        <v>78</v>
      </c>
      <c r="B85" s="25" t="s">
        <v>158</v>
      </c>
      <c r="C85" s="24" t="s">
        <v>166</v>
      </c>
      <c r="D85" s="26" t="s">
        <v>146</v>
      </c>
      <c r="E85" s="26">
        <v>1</v>
      </c>
      <c r="F85" s="27"/>
      <c r="G85" s="27"/>
      <c r="H85" s="27">
        <v>568222.18999999994</v>
      </c>
      <c r="I85" s="27">
        <v>568222.18999999994</v>
      </c>
    </row>
    <row r="86" spans="1:9" ht="45.6" x14ac:dyDescent="0.2">
      <c r="A86" s="24">
        <v>79</v>
      </c>
      <c r="B86" s="25" t="s">
        <v>158</v>
      </c>
      <c r="C86" s="24" t="s">
        <v>167</v>
      </c>
      <c r="D86" s="26" t="s">
        <v>146</v>
      </c>
      <c r="E86" s="26">
        <v>1</v>
      </c>
      <c r="F86" s="27"/>
      <c r="G86" s="27"/>
      <c r="H86" s="27">
        <v>738068.78</v>
      </c>
      <c r="I86" s="27">
        <v>738068.78</v>
      </c>
    </row>
    <row r="87" spans="1:9" ht="45.6" x14ac:dyDescent="0.2">
      <c r="A87" s="24">
        <v>80</v>
      </c>
      <c r="B87" s="25" t="s">
        <v>158</v>
      </c>
      <c r="C87" s="24" t="s">
        <v>168</v>
      </c>
      <c r="D87" s="26" t="s">
        <v>146</v>
      </c>
      <c r="E87" s="26">
        <v>2</v>
      </c>
      <c r="F87" s="27"/>
      <c r="G87" s="27"/>
      <c r="H87" s="27">
        <v>1487.5</v>
      </c>
      <c r="I87" s="27">
        <v>2975</v>
      </c>
    </row>
    <row r="88" spans="1:9" ht="45.6" x14ac:dyDescent="0.2">
      <c r="A88" s="24">
        <v>81</v>
      </c>
      <c r="B88" s="25" t="s">
        <v>158</v>
      </c>
      <c r="C88" s="24" t="s">
        <v>169</v>
      </c>
      <c r="D88" s="26" t="s">
        <v>146</v>
      </c>
      <c r="E88" s="26">
        <v>16</v>
      </c>
      <c r="F88" s="27"/>
      <c r="G88" s="27"/>
      <c r="H88" s="27">
        <v>1705</v>
      </c>
      <c r="I88" s="27">
        <v>27280</v>
      </c>
    </row>
    <row r="89" spans="1:9" ht="45.6" x14ac:dyDescent="0.2">
      <c r="A89" s="24">
        <v>82</v>
      </c>
      <c r="B89" s="25" t="s">
        <v>158</v>
      </c>
      <c r="C89" s="24" t="s">
        <v>170</v>
      </c>
      <c r="D89" s="26" t="s">
        <v>146</v>
      </c>
      <c r="E89" s="26">
        <v>1</v>
      </c>
      <c r="F89" s="27"/>
      <c r="G89" s="27"/>
      <c r="H89" s="27">
        <v>6909.17</v>
      </c>
      <c r="I89" s="27">
        <v>6909.17</v>
      </c>
    </row>
    <row r="90" spans="1:9" ht="45.6" x14ac:dyDescent="0.2">
      <c r="A90" s="24">
        <v>84</v>
      </c>
      <c r="B90" s="25" t="s">
        <v>171</v>
      </c>
      <c r="C90" s="24" t="s">
        <v>172</v>
      </c>
      <c r="D90" s="26" t="s">
        <v>146</v>
      </c>
      <c r="E90" s="26">
        <v>1</v>
      </c>
      <c r="F90" s="27"/>
      <c r="G90" s="27"/>
      <c r="H90" s="27">
        <v>3500</v>
      </c>
      <c r="I90" s="27">
        <v>3500</v>
      </c>
    </row>
    <row r="91" spans="1:9" ht="45.6" x14ac:dyDescent="0.2">
      <c r="A91" s="24">
        <v>85</v>
      </c>
      <c r="B91" s="25" t="s">
        <v>171</v>
      </c>
      <c r="C91" s="24" t="s">
        <v>173</v>
      </c>
      <c r="D91" s="26" t="s">
        <v>146</v>
      </c>
      <c r="E91" s="26">
        <v>1</v>
      </c>
      <c r="F91" s="27"/>
      <c r="G91" s="27"/>
      <c r="H91" s="27">
        <v>8916.67</v>
      </c>
      <c r="I91" s="27">
        <v>8916.67</v>
      </c>
    </row>
    <row r="92" spans="1:9" ht="45.6" x14ac:dyDescent="0.2">
      <c r="A92" s="24">
        <v>87</v>
      </c>
      <c r="B92" s="25" t="s">
        <v>174</v>
      </c>
      <c r="C92" s="24" t="s">
        <v>175</v>
      </c>
      <c r="D92" s="26" t="s">
        <v>146</v>
      </c>
      <c r="E92" s="26">
        <v>2</v>
      </c>
      <c r="F92" s="27"/>
      <c r="G92" s="27"/>
      <c r="H92" s="27">
        <v>35833.339999999997</v>
      </c>
      <c r="I92" s="27">
        <v>71666.679999999993</v>
      </c>
    </row>
    <row r="93" spans="1:9" ht="45.6" x14ac:dyDescent="0.2">
      <c r="A93" s="24">
        <v>88</v>
      </c>
      <c r="B93" s="25" t="s">
        <v>174</v>
      </c>
      <c r="C93" s="24" t="s">
        <v>176</v>
      </c>
      <c r="D93" s="26" t="s">
        <v>146</v>
      </c>
      <c r="E93" s="26">
        <v>2</v>
      </c>
      <c r="F93" s="27"/>
      <c r="G93" s="27"/>
      <c r="H93" s="27">
        <v>52500</v>
      </c>
      <c r="I93" s="27">
        <v>105000</v>
      </c>
    </row>
    <row r="94" spans="1:9" ht="34.200000000000003" x14ac:dyDescent="0.2">
      <c r="A94" s="24">
        <v>89</v>
      </c>
      <c r="B94" s="25" t="s">
        <v>177</v>
      </c>
      <c r="C94" s="24" t="s">
        <v>20</v>
      </c>
      <c r="D94" s="26" t="s">
        <v>16</v>
      </c>
      <c r="E94" s="26">
        <v>1.5029999999999999</v>
      </c>
      <c r="F94" s="27">
        <v>1500</v>
      </c>
      <c r="G94" s="27">
        <v>2254.5</v>
      </c>
      <c r="H94" s="27">
        <f>F94*4.84</f>
        <v>7260</v>
      </c>
      <c r="I94" s="27">
        <f>4.84*G94</f>
        <v>10911.779999999999</v>
      </c>
    </row>
    <row r="95" spans="1:9" ht="34.200000000000003" x14ac:dyDescent="0.2">
      <c r="A95" s="24">
        <v>90</v>
      </c>
      <c r="B95" s="25" t="s">
        <v>178</v>
      </c>
      <c r="C95" s="24" t="s">
        <v>50</v>
      </c>
      <c r="D95" s="26" t="s">
        <v>16</v>
      </c>
      <c r="E95" s="26">
        <v>-3.2640000000000002E-4</v>
      </c>
      <c r="F95" s="27">
        <v>9424</v>
      </c>
      <c r="G95" s="27">
        <v>-3.08</v>
      </c>
      <c r="H95" s="27">
        <f t="shared" ref="H95:H103" si="14">F95*4.84</f>
        <v>45612.159999999996</v>
      </c>
      <c r="I95" s="27">
        <f t="shared" ref="I95:I103" si="15">4.84*G95</f>
        <v>-14.9072</v>
      </c>
    </row>
    <row r="96" spans="1:9" ht="34.200000000000003" x14ac:dyDescent="0.2">
      <c r="A96" s="24">
        <v>91</v>
      </c>
      <c r="B96" s="25" t="s">
        <v>179</v>
      </c>
      <c r="C96" s="24" t="s">
        <v>180</v>
      </c>
      <c r="D96" s="26" t="s">
        <v>146</v>
      </c>
      <c r="E96" s="26">
        <v>39</v>
      </c>
      <c r="F96" s="27">
        <v>6.55</v>
      </c>
      <c r="G96" s="27">
        <v>255.45</v>
      </c>
      <c r="H96" s="27">
        <f t="shared" si="14"/>
        <v>31.701999999999998</v>
      </c>
      <c r="I96" s="27">
        <f t="shared" si="15"/>
        <v>1236.3779999999999</v>
      </c>
    </row>
    <row r="97" spans="1:9" ht="34.200000000000003" x14ac:dyDescent="0.2">
      <c r="A97" s="24">
        <v>92</v>
      </c>
      <c r="B97" s="25" t="s">
        <v>181</v>
      </c>
      <c r="C97" s="24" t="s">
        <v>182</v>
      </c>
      <c r="D97" s="26" t="s">
        <v>25</v>
      </c>
      <c r="E97" s="26">
        <v>2.5</v>
      </c>
      <c r="F97" s="27">
        <v>118.6</v>
      </c>
      <c r="G97" s="27">
        <v>296.5</v>
      </c>
      <c r="H97" s="27">
        <f t="shared" si="14"/>
        <v>574.024</v>
      </c>
      <c r="I97" s="27">
        <f t="shared" si="15"/>
        <v>1435.06</v>
      </c>
    </row>
    <row r="98" spans="1:9" ht="34.200000000000003" x14ac:dyDescent="0.2">
      <c r="A98" s="24">
        <v>93</v>
      </c>
      <c r="B98" s="25" t="s">
        <v>183</v>
      </c>
      <c r="C98" s="24" t="s">
        <v>184</v>
      </c>
      <c r="D98" s="26" t="s">
        <v>25</v>
      </c>
      <c r="E98" s="26">
        <v>919.56700000000001</v>
      </c>
      <c r="F98" s="27">
        <v>44.82</v>
      </c>
      <c r="G98" s="27">
        <v>41214.99</v>
      </c>
      <c r="H98" s="27">
        <f t="shared" si="14"/>
        <v>216.9288</v>
      </c>
      <c r="I98" s="27">
        <f t="shared" si="15"/>
        <v>199480.55159999998</v>
      </c>
    </row>
    <row r="99" spans="1:9" ht="34.200000000000003" x14ac:dyDescent="0.2">
      <c r="A99" s="24">
        <v>95</v>
      </c>
      <c r="B99" s="25" t="s">
        <v>185</v>
      </c>
      <c r="C99" s="24" t="s">
        <v>186</v>
      </c>
      <c r="D99" s="26" t="s">
        <v>25</v>
      </c>
      <c r="E99" s="26">
        <v>-7.95106</v>
      </c>
      <c r="F99" s="27">
        <v>560</v>
      </c>
      <c r="G99" s="27">
        <v>-4452.6000000000004</v>
      </c>
      <c r="H99" s="27">
        <f t="shared" si="14"/>
        <v>2710.4</v>
      </c>
      <c r="I99" s="27">
        <f t="shared" si="15"/>
        <v>-21550.584000000003</v>
      </c>
    </row>
    <row r="100" spans="1:9" ht="34.200000000000003" x14ac:dyDescent="0.2">
      <c r="A100" s="24">
        <v>96</v>
      </c>
      <c r="B100" s="25" t="s">
        <v>185</v>
      </c>
      <c r="C100" s="24" t="s">
        <v>187</v>
      </c>
      <c r="D100" s="26" t="s">
        <v>25</v>
      </c>
      <c r="E100" s="26">
        <v>2.17</v>
      </c>
      <c r="F100" s="27">
        <v>560</v>
      </c>
      <c r="G100" s="27">
        <v>1215.2</v>
      </c>
      <c r="H100" s="27">
        <f t="shared" si="14"/>
        <v>2710.4</v>
      </c>
      <c r="I100" s="27">
        <f t="shared" si="15"/>
        <v>5881.5680000000002</v>
      </c>
    </row>
    <row r="101" spans="1:9" ht="34.200000000000003" x14ac:dyDescent="0.2">
      <c r="A101" s="24">
        <v>97</v>
      </c>
      <c r="B101" s="25" t="s">
        <v>185</v>
      </c>
      <c r="C101" s="24" t="s">
        <v>188</v>
      </c>
      <c r="D101" s="26" t="s">
        <v>25</v>
      </c>
      <c r="E101" s="26">
        <v>2.21</v>
      </c>
      <c r="F101" s="27">
        <v>560</v>
      </c>
      <c r="G101" s="27">
        <v>1237.5999999999999</v>
      </c>
      <c r="H101" s="27">
        <f t="shared" si="14"/>
        <v>2710.4</v>
      </c>
      <c r="I101" s="27">
        <f t="shared" si="15"/>
        <v>5989.9839999999995</v>
      </c>
    </row>
    <row r="102" spans="1:9" ht="34.200000000000003" x14ac:dyDescent="0.2">
      <c r="A102" s="24">
        <v>98</v>
      </c>
      <c r="B102" s="25" t="s">
        <v>185</v>
      </c>
      <c r="C102" s="24" t="s">
        <v>189</v>
      </c>
      <c r="D102" s="26" t="s">
        <v>25</v>
      </c>
      <c r="E102" s="26">
        <v>0.8</v>
      </c>
      <c r="F102" s="27">
        <v>560</v>
      </c>
      <c r="G102" s="27">
        <v>448</v>
      </c>
      <c r="H102" s="27">
        <f t="shared" si="14"/>
        <v>2710.4</v>
      </c>
      <c r="I102" s="27">
        <f t="shared" si="15"/>
        <v>2168.3199999999997</v>
      </c>
    </row>
    <row r="103" spans="1:9" ht="34.200000000000003" x14ac:dyDescent="0.2">
      <c r="A103" s="24">
        <v>99</v>
      </c>
      <c r="B103" s="25" t="s">
        <v>190</v>
      </c>
      <c r="C103" s="24" t="s">
        <v>77</v>
      </c>
      <c r="D103" s="26" t="s">
        <v>25</v>
      </c>
      <c r="E103" s="26">
        <v>-2.92354</v>
      </c>
      <c r="F103" s="27">
        <v>490</v>
      </c>
      <c r="G103" s="27">
        <v>-1432.53</v>
      </c>
      <c r="H103" s="27">
        <f t="shared" si="14"/>
        <v>2371.6</v>
      </c>
      <c r="I103" s="27">
        <f t="shared" si="15"/>
        <v>-6933.4452000000001</v>
      </c>
    </row>
    <row r="104" spans="1:9" ht="34.200000000000003" x14ac:dyDescent="0.2">
      <c r="A104" s="24">
        <v>101</v>
      </c>
      <c r="B104" s="25" t="s">
        <v>191</v>
      </c>
      <c r="C104" s="24" t="s">
        <v>192</v>
      </c>
      <c r="D104" s="26" t="s">
        <v>25</v>
      </c>
      <c r="E104" s="26">
        <v>2.14</v>
      </c>
      <c r="F104" s="27">
        <v>600</v>
      </c>
      <c r="G104" s="27">
        <v>1284</v>
      </c>
      <c r="H104" s="27">
        <f t="shared" ref="H104:H113" si="16">F104*4.84</f>
        <v>2904</v>
      </c>
      <c r="I104" s="27">
        <f t="shared" ref="I104:I113" si="17">4.84*G104</f>
        <v>6214.5599999999995</v>
      </c>
    </row>
    <row r="105" spans="1:9" ht="34.200000000000003" x14ac:dyDescent="0.2">
      <c r="A105" s="24">
        <v>102</v>
      </c>
      <c r="B105" s="25" t="s">
        <v>191</v>
      </c>
      <c r="C105" s="24" t="s">
        <v>193</v>
      </c>
      <c r="D105" s="26" t="s">
        <v>25</v>
      </c>
      <c r="E105" s="26">
        <v>1.5</v>
      </c>
      <c r="F105" s="27">
        <v>600</v>
      </c>
      <c r="G105" s="27">
        <v>900</v>
      </c>
      <c r="H105" s="27">
        <f t="shared" si="16"/>
        <v>2904</v>
      </c>
      <c r="I105" s="27">
        <f t="shared" si="17"/>
        <v>4356</v>
      </c>
    </row>
    <row r="106" spans="1:9" ht="34.200000000000003" x14ac:dyDescent="0.2">
      <c r="A106" s="24">
        <v>103</v>
      </c>
      <c r="B106" s="25" t="s">
        <v>194</v>
      </c>
      <c r="C106" s="24" t="s">
        <v>195</v>
      </c>
      <c r="D106" s="26" t="s">
        <v>25</v>
      </c>
      <c r="E106" s="26">
        <v>5.4</v>
      </c>
      <c r="F106" s="27">
        <v>592.76</v>
      </c>
      <c r="G106" s="27">
        <v>3200.91</v>
      </c>
      <c r="H106" s="27">
        <f t="shared" si="16"/>
        <v>2868.9584</v>
      </c>
      <c r="I106" s="27">
        <f t="shared" si="17"/>
        <v>15492.404399999999</v>
      </c>
    </row>
    <row r="107" spans="1:9" ht="34.200000000000003" x14ac:dyDescent="0.2">
      <c r="A107" s="24">
        <v>105</v>
      </c>
      <c r="B107" s="25" t="s">
        <v>196</v>
      </c>
      <c r="C107" s="24" t="s">
        <v>197</v>
      </c>
      <c r="D107" s="26" t="s">
        <v>25</v>
      </c>
      <c r="E107" s="26">
        <v>7</v>
      </c>
      <c r="F107" s="27">
        <v>725.69</v>
      </c>
      <c r="G107" s="27">
        <v>5079.83</v>
      </c>
      <c r="H107" s="27">
        <f t="shared" si="16"/>
        <v>3512.3396000000002</v>
      </c>
      <c r="I107" s="27">
        <f t="shared" si="17"/>
        <v>24586.377199999999</v>
      </c>
    </row>
    <row r="108" spans="1:9" ht="34.200000000000003" x14ac:dyDescent="0.2">
      <c r="A108" s="24">
        <v>106</v>
      </c>
      <c r="B108" s="25" t="s">
        <v>196</v>
      </c>
      <c r="C108" s="24" t="s">
        <v>198</v>
      </c>
      <c r="D108" s="26" t="s">
        <v>25</v>
      </c>
      <c r="E108" s="26">
        <v>4.84</v>
      </c>
      <c r="F108" s="27">
        <v>725.69</v>
      </c>
      <c r="G108" s="27">
        <v>3512.34</v>
      </c>
      <c r="H108" s="27">
        <f t="shared" si="16"/>
        <v>3512.3396000000002</v>
      </c>
      <c r="I108" s="27">
        <f t="shared" si="17"/>
        <v>16999.725600000002</v>
      </c>
    </row>
    <row r="109" spans="1:9" ht="34.200000000000003" x14ac:dyDescent="0.2">
      <c r="A109" s="24">
        <v>107</v>
      </c>
      <c r="B109" s="25" t="s">
        <v>199</v>
      </c>
      <c r="C109" s="24" t="s">
        <v>89</v>
      </c>
      <c r="D109" s="26" t="s">
        <v>25</v>
      </c>
      <c r="E109" s="26">
        <v>0.442</v>
      </c>
      <c r="F109" s="27">
        <v>519.79999999999995</v>
      </c>
      <c r="G109" s="27">
        <v>229.75</v>
      </c>
      <c r="H109" s="27">
        <f t="shared" si="16"/>
        <v>2515.8319999999999</v>
      </c>
      <c r="I109" s="27">
        <f t="shared" si="17"/>
        <v>1111.99</v>
      </c>
    </row>
    <row r="110" spans="1:9" ht="34.200000000000003" x14ac:dyDescent="0.2">
      <c r="A110" s="24">
        <v>108</v>
      </c>
      <c r="B110" s="25" t="s">
        <v>200</v>
      </c>
      <c r="C110" s="24" t="s">
        <v>93</v>
      </c>
      <c r="D110" s="26" t="s">
        <v>94</v>
      </c>
      <c r="E110" s="26">
        <v>-1.5716000000000001</v>
      </c>
      <c r="F110" s="27">
        <v>375.59</v>
      </c>
      <c r="G110" s="27">
        <v>-590.28</v>
      </c>
      <c r="H110" s="27">
        <f t="shared" si="16"/>
        <v>1817.8555999999999</v>
      </c>
      <c r="I110" s="27">
        <f t="shared" si="17"/>
        <v>-2856.9551999999999</v>
      </c>
    </row>
    <row r="111" spans="1:9" ht="34.200000000000003" x14ac:dyDescent="0.2">
      <c r="A111" s="24">
        <v>109</v>
      </c>
      <c r="B111" s="25" t="s">
        <v>201</v>
      </c>
      <c r="C111" s="24" t="s">
        <v>202</v>
      </c>
      <c r="D111" s="26" t="s">
        <v>146</v>
      </c>
      <c r="E111" s="26">
        <v>24</v>
      </c>
      <c r="F111" s="27">
        <v>31.43</v>
      </c>
      <c r="G111" s="27">
        <v>754.32</v>
      </c>
      <c r="H111" s="27">
        <f t="shared" si="16"/>
        <v>152.12119999999999</v>
      </c>
      <c r="I111" s="27">
        <f t="shared" si="17"/>
        <v>3650.9088000000002</v>
      </c>
    </row>
    <row r="112" spans="1:9" ht="34.200000000000003" x14ac:dyDescent="0.2">
      <c r="A112" s="24">
        <v>110</v>
      </c>
      <c r="B112" s="25" t="s">
        <v>203</v>
      </c>
      <c r="C112" s="24" t="s">
        <v>204</v>
      </c>
      <c r="D112" s="26" t="s">
        <v>146</v>
      </c>
      <c r="E112" s="26">
        <v>9</v>
      </c>
      <c r="F112" s="27">
        <v>78.56</v>
      </c>
      <c r="G112" s="27">
        <v>707.04</v>
      </c>
      <c r="H112" s="27">
        <f t="shared" si="16"/>
        <v>380.23039999999997</v>
      </c>
      <c r="I112" s="27">
        <f t="shared" si="17"/>
        <v>3422.0735999999997</v>
      </c>
    </row>
    <row r="113" spans="1:9" ht="34.200000000000003" x14ac:dyDescent="0.2">
      <c r="A113" s="24">
        <v>111</v>
      </c>
      <c r="B113" s="25" t="s">
        <v>205</v>
      </c>
      <c r="C113" s="24" t="s">
        <v>206</v>
      </c>
      <c r="D113" s="26" t="s">
        <v>146</v>
      </c>
      <c r="E113" s="26">
        <v>2</v>
      </c>
      <c r="F113" s="27">
        <v>234.87</v>
      </c>
      <c r="G113" s="27">
        <v>469.74</v>
      </c>
      <c r="H113" s="27">
        <f t="shared" si="16"/>
        <v>1136.7708</v>
      </c>
      <c r="I113" s="27">
        <f t="shared" si="17"/>
        <v>2273.5416</v>
      </c>
    </row>
    <row r="114" spans="1:9" ht="34.200000000000003" x14ac:dyDescent="0.2">
      <c r="A114" s="24">
        <v>112</v>
      </c>
      <c r="B114" s="25" t="s">
        <v>207</v>
      </c>
      <c r="C114" s="24" t="s">
        <v>208</v>
      </c>
      <c r="D114" s="26" t="s">
        <v>146</v>
      </c>
      <c r="E114" s="26">
        <v>2</v>
      </c>
      <c r="F114" s="27">
        <v>362.1</v>
      </c>
      <c r="G114" s="27">
        <v>724.2</v>
      </c>
      <c r="H114" s="27">
        <f>F114*4.84</f>
        <v>1752.5640000000001</v>
      </c>
      <c r="I114" s="27">
        <f>4.84*G114</f>
        <v>3505.1280000000002</v>
      </c>
    </row>
    <row r="115" spans="1:9" ht="34.200000000000003" x14ac:dyDescent="0.2">
      <c r="A115" s="24">
        <v>113</v>
      </c>
      <c r="B115" s="25" t="s">
        <v>209</v>
      </c>
      <c r="C115" s="24" t="s">
        <v>210</v>
      </c>
      <c r="D115" s="26" t="s">
        <v>146</v>
      </c>
      <c r="E115" s="26">
        <v>3</v>
      </c>
      <c r="F115" s="27">
        <v>429.96</v>
      </c>
      <c r="G115" s="27">
        <v>1289.8800000000001</v>
      </c>
      <c r="H115" s="27">
        <f t="shared" ref="H115:H123" si="18">F115*4.84</f>
        <v>2081.0063999999998</v>
      </c>
      <c r="I115" s="27">
        <f t="shared" ref="I115:I123" si="19">4.84*G115</f>
        <v>6243.0192000000006</v>
      </c>
    </row>
    <row r="116" spans="1:9" ht="34.200000000000003" x14ac:dyDescent="0.2">
      <c r="A116" s="24">
        <v>114</v>
      </c>
      <c r="B116" s="25" t="s">
        <v>211</v>
      </c>
      <c r="C116" s="24" t="s">
        <v>212</v>
      </c>
      <c r="D116" s="26" t="s">
        <v>146</v>
      </c>
      <c r="E116" s="26">
        <v>10</v>
      </c>
      <c r="F116" s="27">
        <v>647.77</v>
      </c>
      <c r="G116" s="27">
        <v>6477.7</v>
      </c>
      <c r="H116" s="27">
        <f t="shared" si="18"/>
        <v>3135.2067999999999</v>
      </c>
      <c r="I116" s="27">
        <f t="shared" si="19"/>
        <v>31352.067999999999</v>
      </c>
    </row>
    <row r="117" spans="1:9" ht="34.200000000000003" x14ac:dyDescent="0.2">
      <c r="A117" s="24">
        <v>115</v>
      </c>
      <c r="B117" s="25" t="s">
        <v>213</v>
      </c>
      <c r="C117" s="24" t="s">
        <v>214</v>
      </c>
      <c r="D117" s="26" t="s">
        <v>146</v>
      </c>
      <c r="E117" s="26">
        <v>8</v>
      </c>
      <c r="F117" s="27">
        <v>901.16</v>
      </c>
      <c r="G117" s="27">
        <v>7209.28</v>
      </c>
      <c r="H117" s="27">
        <f t="shared" si="18"/>
        <v>4361.6143999999995</v>
      </c>
      <c r="I117" s="27">
        <f t="shared" si="19"/>
        <v>34892.915199999996</v>
      </c>
    </row>
    <row r="118" spans="1:9" ht="34.200000000000003" x14ac:dyDescent="0.2">
      <c r="A118" s="24">
        <v>116</v>
      </c>
      <c r="B118" s="25" t="s">
        <v>215</v>
      </c>
      <c r="C118" s="24" t="s">
        <v>216</v>
      </c>
      <c r="D118" s="26" t="s">
        <v>146</v>
      </c>
      <c r="E118" s="26">
        <v>1</v>
      </c>
      <c r="F118" s="27">
        <v>215.48</v>
      </c>
      <c r="G118" s="27">
        <v>215.48</v>
      </c>
      <c r="H118" s="27">
        <f t="shared" si="18"/>
        <v>1042.9232</v>
      </c>
      <c r="I118" s="27">
        <f t="shared" si="19"/>
        <v>1042.9232</v>
      </c>
    </row>
    <row r="119" spans="1:9" ht="34.200000000000003" x14ac:dyDescent="0.2">
      <c r="A119" s="24">
        <v>117</v>
      </c>
      <c r="B119" s="25" t="s">
        <v>217</v>
      </c>
      <c r="C119" s="24" t="s">
        <v>218</v>
      </c>
      <c r="D119" s="26" t="s">
        <v>146</v>
      </c>
      <c r="E119" s="26">
        <v>5</v>
      </c>
      <c r="F119" s="27">
        <v>462.83</v>
      </c>
      <c r="G119" s="27">
        <v>2314.15</v>
      </c>
      <c r="H119" s="27">
        <f t="shared" si="18"/>
        <v>2240.0971999999997</v>
      </c>
      <c r="I119" s="27">
        <f t="shared" si="19"/>
        <v>11200.486000000001</v>
      </c>
    </row>
    <row r="120" spans="1:9" ht="34.200000000000003" x14ac:dyDescent="0.2">
      <c r="A120" s="24">
        <v>118</v>
      </c>
      <c r="B120" s="25" t="s">
        <v>219</v>
      </c>
      <c r="C120" s="24" t="s">
        <v>220</v>
      </c>
      <c r="D120" s="26" t="s">
        <v>146</v>
      </c>
      <c r="E120" s="26">
        <v>1</v>
      </c>
      <c r="F120" s="27">
        <v>908.44</v>
      </c>
      <c r="G120" s="27">
        <v>908.44</v>
      </c>
      <c r="H120" s="27">
        <f t="shared" si="18"/>
        <v>4396.8496000000005</v>
      </c>
      <c r="I120" s="27">
        <f t="shared" si="19"/>
        <v>4396.8496000000005</v>
      </c>
    </row>
    <row r="121" spans="1:9" ht="34.200000000000003" x14ac:dyDescent="0.2">
      <c r="A121" s="24">
        <v>119</v>
      </c>
      <c r="B121" s="25" t="s">
        <v>221</v>
      </c>
      <c r="C121" s="24" t="s">
        <v>222</v>
      </c>
      <c r="D121" s="26" t="s">
        <v>146</v>
      </c>
      <c r="E121" s="26">
        <v>1</v>
      </c>
      <c r="F121" s="27">
        <v>1587.07</v>
      </c>
      <c r="G121" s="27">
        <v>1587.07</v>
      </c>
      <c r="H121" s="27">
        <f t="shared" si="18"/>
        <v>7681.4187999999995</v>
      </c>
      <c r="I121" s="27">
        <f t="shared" si="19"/>
        <v>7681.4187999999995</v>
      </c>
    </row>
    <row r="122" spans="1:9" ht="34.200000000000003" x14ac:dyDescent="0.2">
      <c r="A122" s="24">
        <v>120</v>
      </c>
      <c r="B122" s="25" t="s">
        <v>223</v>
      </c>
      <c r="C122" s="24" t="s">
        <v>224</v>
      </c>
      <c r="D122" s="26" t="s">
        <v>146</v>
      </c>
      <c r="E122" s="26">
        <v>2</v>
      </c>
      <c r="F122" s="27">
        <v>742.61</v>
      </c>
      <c r="G122" s="27">
        <v>1485.22</v>
      </c>
      <c r="H122" s="27">
        <f t="shared" si="18"/>
        <v>3594.2323999999999</v>
      </c>
      <c r="I122" s="27">
        <f t="shared" si="19"/>
        <v>7188.4647999999997</v>
      </c>
    </row>
    <row r="123" spans="1:9" ht="34.200000000000003" x14ac:dyDescent="0.2">
      <c r="A123" s="24">
        <v>121</v>
      </c>
      <c r="B123" s="25" t="s">
        <v>225</v>
      </c>
      <c r="C123" s="24" t="s">
        <v>96</v>
      </c>
      <c r="D123" s="26" t="s">
        <v>25</v>
      </c>
      <c r="E123" s="26">
        <v>-4.5958249999999996</v>
      </c>
      <c r="F123" s="27">
        <v>1382.9</v>
      </c>
      <c r="G123" s="27">
        <v>-6355.56</v>
      </c>
      <c r="H123" s="27">
        <f t="shared" si="18"/>
        <v>6693.2359999999999</v>
      </c>
      <c r="I123" s="27">
        <f t="shared" si="19"/>
        <v>-30760.910400000001</v>
      </c>
    </row>
    <row r="124" spans="1:9" ht="34.200000000000003" x14ac:dyDescent="0.2">
      <c r="A124" s="24">
        <v>122</v>
      </c>
      <c r="B124" s="25" t="s">
        <v>226</v>
      </c>
      <c r="C124" s="24" t="s">
        <v>227</v>
      </c>
      <c r="D124" s="26" t="s">
        <v>146</v>
      </c>
      <c r="E124" s="26">
        <v>3</v>
      </c>
      <c r="F124" s="27">
        <v>198.5</v>
      </c>
      <c r="G124" s="27">
        <v>595.5</v>
      </c>
      <c r="H124" s="27">
        <f>F124*4.84</f>
        <v>960.74</v>
      </c>
      <c r="I124" s="27">
        <f>4.84*G124</f>
        <v>2882.22</v>
      </c>
    </row>
    <row r="125" spans="1:9" ht="34.200000000000003" x14ac:dyDescent="0.2">
      <c r="A125" s="24">
        <v>123</v>
      </c>
      <c r="B125" s="25" t="s">
        <v>228</v>
      </c>
      <c r="C125" s="24" t="s">
        <v>229</v>
      </c>
      <c r="D125" s="26" t="s">
        <v>146</v>
      </c>
      <c r="E125" s="26">
        <v>2</v>
      </c>
      <c r="F125" s="27">
        <v>372.65</v>
      </c>
      <c r="G125" s="27">
        <v>745.3</v>
      </c>
      <c r="H125" s="27">
        <f t="shared" ref="H125:H132" si="20">F125*4.84</f>
        <v>1803.6259999999997</v>
      </c>
      <c r="I125" s="27">
        <f t="shared" ref="I125:I132" si="21">4.84*G125</f>
        <v>3607.2519999999995</v>
      </c>
    </row>
    <row r="126" spans="1:9" ht="34.200000000000003" x14ac:dyDescent="0.2">
      <c r="A126" s="24">
        <v>124</v>
      </c>
      <c r="B126" s="25" t="s">
        <v>230</v>
      </c>
      <c r="C126" s="24" t="s">
        <v>231</v>
      </c>
      <c r="D126" s="26" t="s">
        <v>146</v>
      </c>
      <c r="E126" s="26">
        <v>3</v>
      </c>
      <c r="F126" s="27">
        <v>387.63</v>
      </c>
      <c r="G126" s="27">
        <v>1162.8900000000001</v>
      </c>
      <c r="H126" s="27">
        <f t="shared" si="20"/>
        <v>1876.1291999999999</v>
      </c>
      <c r="I126" s="27">
        <f t="shared" si="21"/>
        <v>5628.3876</v>
      </c>
    </row>
    <row r="127" spans="1:9" ht="34.200000000000003" x14ac:dyDescent="0.2">
      <c r="A127" s="24">
        <v>125</v>
      </c>
      <c r="B127" s="25" t="s">
        <v>232</v>
      </c>
      <c r="C127" s="24" t="s">
        <v>233</v>
      </c>
      <c r="D127" s="26" t="s">
        <v>146</v>
      </c>
      <c r="E127" s="26">
        <v>4</v>
      </c>
      <c r="F127" s="27">
        <v>681.39</v>
      </c>
      <c r="G127" s="27">
        <v>2725.56</v>
      </c>
      <c r="H127" s="27">
        <f t="shared" si="20"/>
        <v>3297.9276</v>
      </c>
      <c r="I127" s="27">
        <f t="shared" si="21"/>
        <v>13191.7104</v>
      </c>
    </row>
    <row r="128" spans="1:9" ht="34.200000000000003" x14ac:dyDescent="0.2">
      <c r="A128" s="24">
        <v>126</v>
      </c>
      <c r="B128" s="25" t="s">
        <v>234</v>
      </c>
      <c r="C128" s="24" t="s">
        <v>235</v>
      </c>
      <c r="D128" s="26" t="s">
        <v>146</v>
      </c>
      <c r="E128" s="26">
        <v>2</v>
      </c>
      <c r="F128" s="27">
        <v>478.69</v>
      </c>
      <c r="G128" s="27">
        <v>957.38</v>
      </c>
      <c r="H128" s="27">
        <f t="shared" si="20"/>
        <v>2316.8595999999998</v>
      </c>
      <c r="I128" s="27">
        <f t="shared" si="21"/>
        <v>4633.7191999999995</v>
      </c>
    </row>
    <row r="129" spans="1:9" ht="34.200000000000003" x14ac:dyDescent="0.2">
      <c r="A129" s="24">
        <v>127</v>
      </c>
      <c r="B129" s="25" t="s">
        <v>236</v>
      </c>
      <c r="C129" s="24" t="s">
        <v>237</v>
      </c>
      <c r="D129" s="26" t="s">
        <v>146</v>
      </c>
      <c r="E129" s="26">
        <v>1</v>
      </c>
      <c r="F129" s="27">
        <v>119.5</v>
      </c>
      <c r="G129" s="27">
        <v>119.5</v>
      </c>
      <c r="H129" s="27">
        <f t="shared" si="20"/>
        <v>578.38</v>
      </c>
      <c r="I129" s="27">
        <f t="shared" si="21"/>
        <v>578.38</v>
      </c>
    </row>
    <row r="130" spans="1:9" ht="34.200000000000003" x14ac:dyDescent="0.2">
      <c r="A130" s="24">
        <v>128</v>
      </c>
      <c r="B130" s="25" t="s">
        <v>238</v>
      </c>
      <c r="C130" s="24" t="s">
        <v>239</v>
      </c>
      <c r="D130" s="26" t="s">
        <v>146</v>
      </c>
      <c r="E130" s="26">
        <v>10</v>
      </c>
      <c r="F130" s="27">
        <v>1235.8399999999999</v>
      </c>
      <c r="G130" s="27">
        <v>12358.4</v>
      </c>
      <c r="H130" s="27">
        <f t="shared" si="20"/>
        <v>5981.4655999999995</v>
      </c>
      <c r="I130" s="27">
        <f t="shared" si="21"/>
        <v>59814.655999999995</v>
      </c>
    </row>
    <row r="131" spans="1:9" ht="34.200000000000003" x14ac:dyDescent="0.2">
      <c r="A131" s="24">
        <v>129</v>
      </c>
      <c r="B131" s="25" t="s">
        <v>240</v>
      </c>
      <c r="C131" s="24" t="s">
        <v>241</v>
      </c>
      <c r="D131" s="26" t="s">
        <v>146</v>
      </c>
      <c r="E131" s="26">
        <v>19</v>
      </c>
      <c r="F131" s="27">
        <v>120.9</v>
      </c>
      <c r="G131" s="27">
        <v>2297.1</v>
      </c>
      <c r="H131" s="27">
        <f t="shared" si="20"/>
        <v>585.15600000000006</v>
      </c>
      <c r="I131" s="27">
        <f t="shared" si="21"/>
        <v>11117.964</v>
      </c>
    </row>
    <row r="132" spans="1:9" ht="45.6" x14ac:dyDescent="0.2">
      <c r="A132" s="24">
        <v>130</v>
      </c>
      <c r="B132" s="25" t="s">
        <v>242</v>
      </c>
      <c r="C132" s="24" t="s">
        <v>243</v>
      </c>
      <c r="D132" s="26" t="s">
        <v>146</v>
      </c>
      <c r="E132" s="26">
        <v>29</v>
      </c>
      <c r="F132" s="27">
        <v>164.3</v>
      </c>
      <c r="G132" s="27">
        <v>4764.7</v>
      </c>
      <c r="H132" s="27">
        <f t="shared" si="20"/>
        <v>795.21199999999999</v>
      </c>
      <c r="I132" s="27">
        <f t="shared" si="21"/>
        <v>23061.147999999997</v>
      </c>
    </row>
    <row r="133" spans="1:9" ht="45.6" x14ac:dyDescent="0.2">
      <c r="A133" s="24">
        <v>131</v>
      </c>
      <c r="B133" s="25" t="s">
        <v>244</v>
      </c>
      <c r="C133" s="24" t="s">
        <v>245</v>
      </c>
      <c r="D133" s="26" t="s">
        <v>146</v>
      </c>
      <c r="E133" s="26">
        <v>10</v>
      </c>
      <c r="F133" s="27">
        <v>314.94</v>
      </c>
      <c r="G133" s="27">
        <v>3149.4</v>
      </c>
      <c r="H133" s="27">
        <f>F133*4.84</f>
        <v>1524.3096</v>
      </c>
      <c r="I133" s="27">
        <f>4.84*G133</f>
        <v>15243.096</v>
      </c>
    </row>
    <row r="134" spans="1:9" ht="34.200000000000003" x14ac:dyDescent="0.2">
      <c r="A134" s="24">
        <v>132</v>
      </c>
      <c r="B134" s="25" t="s">
        <v>246</v>
      </c>
      <c r="C134" s="24" t="s">
        <v>247</v>
      </c>
      <c r="D134" s="26" t="s">
        <v>248</v>
      </c>
      <c r="E134" s="26">
        <v>0.8</v>
      </c>
      <c r="F134" s="27">
        <v>2027</v>
      </c>
      <c r="G134" s="27">
        <v>1621.6</v>
      </c>
      <c r="H134" s="27">
        <f t="shared" ref="H134:H138" si="22">F134*4.84</f>
        <v>9810.68</v>
      </c>
      <c r="I134" s="27">
        <f t="shared" ref="I134:I138" si="23">4.84*G134</f>
        <v>7848.543999999999</v>
      </c>
    </row>
    <row r="135" spans="1:9" ht="34.200000000000003" x14ac:dyDescent="0.2">
      <c r="A135" s="24">
        <v>134</v>
      </c>
      <c r="B135" s="25" t="s">
        <v>249</v>
      </c>
      <c r="C135" s="24" t="s">
        <v>250</v>
      </c>
      <c r="D135" s="26" t="s">
        <v>16</v>
      </c>
      <c r="E135" s="26">
        <v>0.31184000000000001</v>
      </c>
      <c r="F135" s="27">
        <v>7571</v>
      </c>
      <c r="G135" s="27">
        <v>2360.94</v>
      </c>
      <c r="H135" s="27">
        <f t="shared" si="22"/>
        <v>36643.64</v>
      </c>
      <c r="I135" s="27">
        <f t="shared" si="23"/>
        <v>11426.9496</v>
      </c>
    </row>
    <row r="136" spans="1:9" ht="34.200000000000003" x14ac:dyDescent="0.2">
      <c r="A136" s="24">
        <v>135</v>
      </c>
      <c r="B136" s="25" t="s">
        <v>249</v>
      </c>
      <c r="C136" s="24" t="s">
        <v>250</v>
      </c>
      <c r="D136" s="26" t="s">
        <v>16</v>
      </c>
      <c r="E136" s="26">
        <v>7.1040000000000006E-2</v>
      </c>
      <c r="F136" s="27">
        <v>7571</v>
      </c>
      <c r="G136" s="27">
        <v>537.84</v>
      </c>
      <c r="H136" s="27">
        <f t="shared" si="22"/>
        <v>36643.64</v>
      </c>
      <c r="I136" s="27">
        <f t="shared" si="23"/>
        <v>2603.1456000000003</v>
      </c>
    </row>
    <row r="137" spans="1:9" ht="68.400000000000006" x14ac:dyDescent="0.2">
      <c r="A137" s="24">
        <v>136</v>
      </c>
      <c r="B137" s="25" t="s">
        <v>251</v>
      </c>
      <c r="C137" s="24" t="s">
        <v>98</v>
      </c>
      <c r="D137" s="26" t="s">
        <v>16</v>
      </c>
      <c r="E137" s="26">
        <v>-8.1600000000000006E-3</v>
      </c>
      <c r="F137" s="27">
        <v>10045</v>
      </c>
      <c r="G137" s="27">
        <v>-81.97</v>
      </c>
      <c r="H137" s="27">
        <f t="shared" si="22"/>
        <v>48617.799999999996</v>
      </c>
      <c r="I137" s="27">
        <f t="shared" si="23"/>
        <v>-396.73480000000001</v>
      </c>
    </row>
    <row r="138" spans="1:9" ht="34.200000000000003" x14ac:dyDescent="0.2">
      <c r="A138" s="24">
        <v>138</v>
      </c>
      <c r="B138" s="25" t="s">
        <v>252</v>
      </c>
      <c r="C138" s="24" t="s">
        <v>253</v>
      </c>
      <c r="D138" s="26" t="s">
        <v>146</v>
      </c>
      <c r="E138" s="26">
        <v>9</v>
      </c>
      <c r="F138" s="27">
        <v>569.52</v>
      </c>
      <c r="G138" s="27">
        <v>5125.68</v>
      </c>
      <c r="H138" s="27">
        <f t="shared" si="22"/>
        <v>2756.4767999999999</v>
      </c>
      <c r="I138" s="27">
        <f t="shared" si="23"/>
        <v>24808.2912</v>
      </c>
    </row>
    <row r="139" spans="1:9" ht="34.200000000000003" x14ac:dyDescent="0.2">
      <c r="A139" s="24">
        <v>139</v>
      </c>
      <c r="B139" s="25" t="s">
        <v>252</v>
      </c>
      <c r="C139" s="24" t="s">
        <v>254</v>
      </c>
      <c r="D139" s="26" t="s">
        <v>146</v>
      </c>
      <c r="E139" s="26">
        <v>4</v>
      </c>
      <c r="F139" s="27">
        <v>569.52</v>
      </c>
      <c r="G139" s="27">
        <v>2278.08</v>
      </c>
      <c r="H139" s="27">
        <f>F139*4.84</f>
        <v>2756.4767999999999</v>
      </c>
      <c r="I139" s="27">
        <f>4.84*G139</f>
        <v>11025.9072</v>
      </c>
    </row>
    <row r="140" spans="1:9" ht="34.200000000000003" x14ac:dyDescent="0.2">
      <c r="A140" s="24">
        <v>140</v>
      </c>
      <c r="B140" s="25" t="s">
        <v>255</v>
      </c>
      <c r="C140" s="24" t="s">
        <v>256</v>
      </c>
      <c r="D140" s="26" t="s">
        <v>16</v>
      </c>
      <c r="E140" s="26">
        <v>1.1778299999999999</v>
      </c>
      <c r="F140" s="27">
        <v>5584.58</v>
      </c>
      <c r="G140" s="27">
        <v>6577.69</v>
      </c>
      <c r="H140" s="27">
        <f t="shared" ref="H140:H147" si="24">F140*4.84</f>
        <v>27029.367200000001</v>
      </c>
      <c r="I140" s="27">
        <f t="shared" ref="I140:I147" si="25">4.84*G140</f>
        <v>31836.019599999996</v>
      </c>
    </row>
    <row r="141" spans="1:9" ht="34.200000000000003" x14ac:dyDescent="0.2">
      <c r="A141" s="24">
        <v>141</v>
      </c>
      <c r="B141" s="25" t="s">
        <v>257</v>
      </c>
      <c r="C141" s="24" t="s">
        <v>113</v>
      </c>
      <c r="D141" s="26" t="s">
        <v>16</v>
      </c>
      <c r="E141" s="26">
        <v>-3.5950350000000002</v>
      </c>
      <c r="F141" s="27">
        <v>5650</v>
      </c>
      <c r="G141" s="27">
        <v>-20311.95</v>
      </c>
      <c r="H141" s="27">
        <f t="shared" si="24"/>
        <v>27346</v>
      </c>
      <c r="I141" s="27">
        <f t="shared" si="25"/>
        <v>-98309.838000000003</v>
      </c>
    </row>
    <row r="142" spans="1:9" ht="34.200000000000003" x14ac:dyDescent="0.2">
      <c r="A142" s="24">
        <v>142</v>
      </c>
      <c r="B142" s="25" t="s">
        <v>258</v>
      </c>
      <c r="C142" s="24" t="s">
        <v>259</v>
      </c>
      <c r="D142" s="26" t="s">
        <v>260</v>
      </c>
      <c r="E142" s="26">
        <v>3</v>
      </c>
      <c r="F142" s="27">
        <v>554.4</v>
      </c>
      <c r="G142" s="27">
        <v>1663.2</v>
      </c>
      <c r="H142" s="27">
        <f t="shared" si="24"/>
        <v>2683.2959999999998</v>
      </c>
      <c r="I142" s="27">
        <f t="shared" si="25"/>
        <v>8049.8879999999999</v>
      </c>
    </row>
    <row r="143" spans="1:9" ht="34.200000000000003" x14ac:dyDescent="0.2">
      <c r="A143" s="24">
        <v>143</v>
      </c>
      <c r="B143" s="25" t="s">
        <v>261</v>
      </c>
      <c r="C143" s="24" t="s">
        <v>262</v>
      </c>
      <c r="D143" s="26" t="s">
        <v>16</v>
      </c>
      <c r="E143" s="26">
        <v>1.18E-2</v>
      </c>
      <c r="F143" s="27">
        <v>7932.6</v>
      </c>
      <c r="G143" s="27">
        <v>93.6</v>
      </c>
      <c r="H143" s="27">
        <f t="shared" si="24"/>
        <v>38393.784</v>
      </c>
      <c r="I143" s="27">
        <f t="shared" si="25"/>
        <v>453.02399999999994</v>
      </c>
    </row>
    <row r="144" spans="1:9" ht="34.200000000000003" x14ac:dyDescent="0.2">
      <c r="A144" s="24">
        <v>144</v>
      </c>
      <c r="B144" s="25" t="s">
        <v>263</v>
      </c>
      <c r="C144" s="24" t="s">
        <v>264</v>
      </c>
      <c r="D144" s="26" t="s">
        <v>146</v>
      </c>
      <c r="E144" s="26">
        <v>1</v>
      </c>
      <c r="F144" s="27">
        <v>814.96</v>
      </c>
      <c r="G144" s="27">
        <v>814.96</v>
      </c>
      <c r="H144" s="27">
        <f t="shared" si="24"/>
        <v>3944.4063999999998</v>
      </c>
      <c r="I144" s="27">
        <f t="shared" si="25"/>
        <v>3944.4063999999998</v>
      </c>
    </row>
    <row r="145" spans="1:9" ht="34.200000000000003" x14ac:dyDescent="0.2">
      <c r="A145" s="24">
        <v>145</v>
      </c>
      <c r="B145" s="25" t="s">
        <v>265</v>
      </c>
      <c r="C145" s="24" t="s">
        <v>266</v>
      </c>
      <c r="D145" s="26" t="s">
        <v>146</v>
      </c>
      <c r="E145" s="26">
        <v>2</v>
      </c>
      <c r="F145" s="27">
        <v>1552.32</v>
      </c>
      <c r="G145" s="27">
        <v>3104.64</v>
      </c>
      <c r="H145" s="27">
        <f t="shared" si="24"/>
        <v>7513.2287999999999</v>
      </c>
      <c r="I145" s="27">
        <f t="shared" si="25"/>
        <v>15026.4576</v>
      </c>
    </row>
    <row r="146" spans="1:9" ht="34.200000000000003" x14ac:dyDescent="0.2">
      <c r="A146" s="24">
        <v>146</v>
      </c>
      <c r="B146" s="25" t="s">
        <v>267</v>
      </c>
      <c r="C146" s="24" t="s">
        <v>268</v>
      </c>
      <c r="D146" s="26" t="s">
        <v>146</v>
      </c>
      <c r="E146" s="26">
        <v>1</v>
      </c>
      <c r="F146" s="27">
        <v>2094.4699999999998</v>
      </c>
      <c r="G146" s="27">
        <v>2094.4699999999998</v>
      </c>
      <c r="H146" s="27">
        <f t="shared" si="24"/>
        <v>10137.234799999998</v>
      </c>
      <c r="I146" s="27">
        <f t="shared" si="25"/>
        <v>10137.234799999998</v>
      </c>
    </row>
    <row r="147" spans="1:9" ht="34.200000000000003" x14ac:dyDescent="0.2">
      <c r="A147" s="24">
        <v>147</v>
      </c>
      <c r="B147" s="25" t="s">
        <v>269</v>
      </c>
      <c r="C147" s="24" t="s">
        <v>270</v>
      </c>
      <c r="D147" s="26" t="s">
        <v>146</v>
      </c>
      <c r="E147" s="26">
        <v>4</v>
      </c>
      <c r="F147" s="27">
        <v>3770.57</v>
      </c>
      <c r="G147" s="27">
        <v>15082.28</v>
      </c>
      <c r="H147" s="27">
        <f t="shared" si="24"/>
        <v>18249.558799999999</v>
      </c>
      <c r="I147" s="27">
        <f t="shared" si="25"/>
        <v>72998.235199999996</v>
      </c>
    </row>
    <row r="148" spans="1:9" ht="45.6" x14ac:dyDescent="0.2">
      <c r="A148" s="24">
        <v>148</v>
      </c>
      <c r="B148" s="25" t="s">
        <v>271</v>
      </c>
      <c r="C148" s="24" t="s">
        <v>272</v>
      </c>
      <c r="D148" s="26" t="s">
        <v>94</v>
      </c>
      <c r="E148" s="26">
        <v>4.0199999999999996</v>
      </c>
      <c r="F148" s="27">
        <v>513.16999999999996</v>
      </c>
      <c r="G148" s="27">
        <v>2062.94</v>
      </c>
      <c r="H148" s="27">
        <f>F148*4.84</f>
        <v>2483.7427999999995</v>
      </c>
      <c r="I148" s="27">
        <f>4.84*G148</f>
        <v>9984.6296000000002</v>
      </c>
    </row>
    <row r="149" spans="1:9" ht="45.6" x14ac:dyDescent="0.2">
      <c r="A149" s="24">
        <v>149</v>
      </c>
      <c r="B149" s="25" t="s">
        <v>273</v>
      </c>
      <c r="C149" s="24" t="s">
        <v>274</v>
      </c>
      <c r="D149" s="26" t="s">
        <v>94</v>
      </c>
      <c r="E149" s="26">
        <v>74.739999999999995</v>
      </c>
      <c r="F149" s="27">
        <v>741.5</v>
      </c>
      <c r="G149" s="27">
        <v>55419.71</v>
      </c>
      <c r="H149" s="27">
        <f t="shared" ref="H149:H154" si="26">F149*4.84</f>
        <v>3588.8599999999997</v>
      </c>
      <c r="I149" s="27">
        <f t="shared" ref="I149:I154" si="27">4.84*G149</f>
        <v>268231.39639999997</v>
      </c>
    </row>
    <row r="150" spans="1:9" ht="45.6" x14ac:dyDescent="0.2">
      <c r="A150" s="24">
        <v>150</v>
      </c>
      <c r="B150" s="25" t="s">
        <v>275</v>
      </c>
      <c r="C150" s="24" t="s">
        <v>276</v>
      </c>
      <c r="D150" s="26" t="s">
        <v>94</v>
      </c>
      <c r="E150" s="26">
        <v>0.502</v>
      </c>
      <c r="F150" s="27">
        <v>604.54999999999995</v>
      </c>
      <c r="G150" s="27">
        <v>303.48</v>
      </c>
      <c r="H150" s="27">
        <f t="shared" si="26"/>
        <v>2926.0219999999995</v>
      </c>
      <c r="I150" s="27">
        <f t="shared" si="27"/>
        <v>1468.8432</v>
      </c>
    </row>
    <row r="151" spans="1:9" ht="57" x14ac:dyDescent="0.2">
      <c r="A151" s="24">
        <v>151</v>
      </c>
      <c r="B151" s="25" t="s">
        <v>277</v>
      </c>
      <c r="C151" s="24" t="s">
        <v>148</v>
      </c>
      <c r="D151" s="26" t="s">
        <v>94</v>
      </c>
      <c r="E151" s="26">
        <v>-0.6</v>
      </c>
      <c r="F151" s="27">
        <v>35.700000000000003</v>
      </c>
      <c r="G151" s="27">
        <v>-21.42</v>
      </c>
      <c r="H151" s="27">
        <f t="shared" si="26"/>
        <v>172.78800000000001</v>
      </c>
      <c r="I151" s="27">
        <f t="shared" si="27"/>
        <v>-103.67280000000001</v>
      </c>
    </row>
    <row r="152" spans="1:9" ht="57" x14ac:dyDescent="0.2">
      <c r="A152" s="24">
        <v>152</v>
      </c>
      <c r="B152" s="25" t="s">
        <v>278</v>
      </c>
      <c r="C152" s="24" t="s">
        <v>279</v>
      </c>
      <c r="D152" s="26" t="s">
        <v>94</v>
      </c>
      <c r="E152" s="26">
        <v>8.3811999999999998</v>
      </c>
      <c r="F152" s="27">
        <v>82.51</v>
      </c>
      <c r="G152" s="27">
        <v>691.53</v>
      </c>
      <c r="H152" s="27">
        <f t="shared" si="26"/>
        <v>399.34840000000003</v>
      </c>
      <c r="I152" s="27">
        <f t="shared" si="27"/>
        <v>3347.0051999999996</v>
      </c>
    </row>
    <row r="153" spans="1:9" ht="57" x14ac:dyDescent="0.2">
      <c r="A153" s="24">
        <v>153</v>
      </c>
      <c r="B153" s="25" t="s">
        <v>280</v>
      </c>
      <c r="C153" s="24" t="s">
        <v>281</v>
      </c>
      <c r="D153" s="26" t="s">
        <v>94</v>
      </c>
      <c r="E153" s="26">
        <v>0.6</v>
      </c>
      <c r="F153" s="27">
        <v>216.65</v>
      </c>
      <c r="G153" s="27">
        <v>129.99</v>
      </c>
      <c r="H153" s="27">
        <f t="shared" si="26"/>
        <v>1048.586</v>
      </c>
      <c r="I153" s="27">
        <f t="shared" si="27"/>
        <v>629.15160000000003</v>
      </c>
    </row>
    <row r="154" spans="1:9" ht="57" x14ac:dyDescent="0.2">
      <c r="A154" s="24">
        <v>154</v>
      </c>
      <c r="B154" s="25" t="s">
        <v>282</v>
      </c>
      <c r="C154" s="24" t="s">
        <v>283</v>
      </c>
      <c r="D154" s="26" t="s">
        <v>94</v>
      </c>
      <c r="E154" s="26">
        <v>1.004</v>
      </c>
      <c r="F154" s="27">
        <v>152.13</v>
      </c>
      <c r="G154" s="27">
        <v>152.74</v>
      </c>
      <c r="H154" s="27">
        <f t="shared" si="26"/>
        <v>736.30919999999992</v>
      </c>
      <c r="I154" s="27">
        <f t="shared" si="27"/>
        <v>739.26160000000004</v>
      </c>
    </row>
    <row r="155" spans="1:9" ht="57" x14ac:dyDescent="0.2">
      <c r="A155" s="24">
        <v>155</v>
      </c>
      <c r="B155" s="25" t="s">
        <v>284</v>
      </c>
      <c r="C155" s="24" t="s">
        <v>285</v>
      </c>
      <c r="D155" s="26" t="s">
        <v>94</v>
      </c>
      <c r="E155" s="26">
        <v>7.18</v>
      </c>
      <c r="F155" s="27">
        <v>198</v>
      </c>
      <c r="G155" s="27">
        <v>1421.64</v>
      </c>
      <c r="H155" s="27">
        <f>F155*4.84</f>
        <v>958.31999999999994</v>
      </c>
      <c r="I155" s="27">
        <f>4.84*G155</f>
        <v>6880.7376000000004</v>
      </c>
    </row>
    <row r="156" spans="1:9" ht="57" x14ac:dyDescent="0.2">
      <c r="A156" s="24">
        <v>156</v>
      </c>
      <c r="B156" s="25" t="s">
        <v>286</v>
      </c>
      <c r="C156" s="24" t="s">
        <v>287</v>
      </c>
      <c r="D156" s="26" t="s">
        <v>94</v>
      </c>
      <c r="E156" s="26">
        <v>0.40400000000000003</v>
      </c>
      <c r="F156" s="27">
        <v>188.01</v>
      </c>
      <c r="G156" s="27">
        <v>75.959999999999994</v>
      </c>
      <c r="H156" s="27">
        <f t="shared" ref="H156:H174" si="28">F156*4.84</f>
        <v>909.96839999999997</v>
      </c>
      <c r="I156" s="27">
        <f t="shared" ref="I156:I174" si="29">4.84*G156</f>
        <v>367.64639999999997</v>
      </c>
    </row>
    <row r="157" spans="1:9" ht="57" x14ac:dyDescent="0.2">
      <c r="A157" s="24">
        <v>157</v>
      </c>
      <c r="B157" s="25" t="s">
        <v>288</v>
      </c>
      <c r="C157" s="24" t="s">
        <v>289</v>
      </c>
      <c r="D157" s="26" t="s">
        <v>94</v>
      </c>
      <c r="E157" s="26">
        <v>0.2</v>
      </c>
      <c r="F157" s="27">
        <v>224.81</v>
      </c>
      <c r="G157" s="27">
        <v>44.96</v>
      </c>
      <c r="H157" s="27">
        <f t="shared" si="28"/>
        <v>1088.0804000000001</v>
      </c>
      <c r="I157" s="27">
        <f t="shared" si="29"/>
        <v>217.60640000000001</v>
      </c>
    </row>
    <row r="158" spans="1:9" ht="57" x14ac:dyDescent="0.2">
      <c r="A158" s="24">
        <v>158</v>
      </c>
      <c r="B158" s="25" t="s">
        <v>290</v>
      </c>
      <c r="C158" s="24" t="s">
        <v>291</v>
      </c>
      <c r="D158" s="26" t="s">
        <v>94</v>
      </c>
      <c r="E158" s="26">
        <v>3.214</v>
      </c>
      <c r="F158" s="27">
        <v>261.83999999999997</v>
      </c>
      <c r="G158" s="27">
        <v>841.56</v>
      </c>
      <c r="H158" s="27">
        <f t="shared" si="28"/>
        <v>1267.3055999999999</v>
      </c>
      <c r="I158" s="27">
        <f t="shared" si="29"/>
        <v>4073.1503999999995</v>
      </c>
    </row>
    <row r="159" spans="1:9" ht="57" x14ac:dyDescent="0.2">
      <c r="A159" s="24">
        <v>159</v>
      </c>
      <c r="B159" s="25" t="s">
        <v>292</v>
      </c>
      <c r="C159" s="24" t="s">
        <v>293</v>
      </c>
      <c r="D159" s="26" t="s">
        <v>94</v>
      </c>
      <c r="E159" s="26">
        <v>29.3</v>
      </c>
      <c r="F159" s="27">
        <v>501.48</v>
      </c>
      <c r="G159" s="27">
        <v>14693.36</v>
      </c>
      <c r="H159" s="27">
        <f t="shared" si="28"/>
        <v>2427.1632</v>
      </c>
      <c r="I159" s="27">
        <f t="shared" si="29"/>
        <v>71115.862399999998</v>
      </c>
    </row>
    <row r="160" spans="1:9" ht="45.6" x14ac:dyDescent="0.2">
      <c r="A160" s="24">
        <v>160</v>
      </c>
      <c r="B160" s="25" t="s">
        <v>294</v>
      </c>
      <c r="C160" s="24" t="s">
        <v>295</v>
      </c>
      <c r="D160" s="26" t="s">
        <v>146</v>
      </c>
      <c r="E160" s="26">
        <v>8</v>
      </c>
      <c r="F160" s="27">
        <v>45</v>
      </c>
      <c r="G160" s="27">
        <v>360</v>
      </c>
      <c r="H160" s="27">
        <f t="shared" si="28"/>
        <v>217.79999999999998</v>
      </c>
      <c r="I160" s="27">
        <f t="shared" si="29"/>
        <v>1742.3999999999999</v>
      </c>
    </row>
    <row r="161" spans="1:9" ht="45.6" x14ac:dyDescent="0.2">
      <c r="A161" s="24">
        <v>161</v>
      </c>
      <c r="B161" s="25" t="s">
        <v>296</v>
      </c>
      <c r="C161" s="24" t="s">
        <v>297</v>
      </c>
      <c r="D161" s="26" t="s">
        <v>146</v>
      </c>
      <c r="E161" s="26">
        <v>13</v>
      </c>
      <c r="F161" s="27">
        <v>75</v>
      </c>
      <c r="G161" s="27">
        <v>975</v>
      </c>
      <c r="H161" s="27">
        <f t="shared" si="28"/>
        <v>363</v>
      </c>
      <c r="I161" s="27">
        <f t="shared" si="29"/>
        <v>4719</v>
      </c>
    </row>
    <row r="162" spans="1:9" ht="45.6" x14ac:dyDescent="0.2">
      <c r="A162" s="24">
        <v>162</v>
      </c>
      <c r="B162" s="25" t="s">
        <v>298</v>
      </c>
      <c r="C162" s="24" t="s">
        <v>299</v>
      </c>
      <c r="D162" s="26" t="s">
        <v>146</v>
      </c>
      <c r="E162" s="26">
        <v>38</v>
      </c>
      <c r="F162" s="27">
        <v>100</v>
      </c>
      <c r="G162" s="27">
        <v>3800</v>
      </c>
      <c r="H162" s="27">
        <f t="shared" si="28"/>
        <v>484</v>
      </c>
      <c r="I162" s="27">
        <f t="shared" si="29"/>
        <v>18392</v>
      </c>
    </row>
    <row r="163" spans="1:9" ht="45.6" x14ac:dyDescent="0.2">
      <c r="A163" s="24">
        <v>163</v>
      </c>
      <c r="B163" s="25" t="s">
        <v>300</v>
      </c>
      <c r="C163" s="24" t="s">
        <v>301</v>
      </c>
      <c r="D163" s="26" t="s">
        <v>146</v>
      </c>
      <c r="E163" s="26">
        <v>9</v>
      </c>
      <c r="F163" s="27">
        <v>259</v>
      </c>
      <c r="G163" s="27">
        <v>2331</v>
      </c>
      <c r="H163" s="27">
        <f t="shared" si="28"/>
        <v>1253.56</v>
      </c>
      <c r="I163" s="27">
        <f t="shared" si="29"/>
        <v>11282.039999999999</v>
      </c>
    </row>
    <row r="164" spans="1:9" ht="45.6" x14ac:dyDescent="0.2">
      <c r="A164" s="24">
        <v>164</v>
      </c>
      <c r="B164" s="25" t="s">
        <v>302</v>
      </c>
      <c r="C164" s="24" t="s">
        <v>303</v>
      </c>
      <c r="D164" s="26" t="s">
        <v>260</v>
      </c>
      <c r="E164" s="26">
        <v>3</v>
      </c>
      <c r="F164" s="27">
        <v>282.5</v>
      </c>
      <c r="G164" s="27">
        <v>847.5</v>
      </c>
      <c r="H164" s="27">
        <f t="shared" si="28"/>
        <v>1367.3</v>
      </c>
      <c r="I164" s="27">
        <f t="shared" si="29"/>
        <v>4101.8999999999996</v>
      </c>
    </row>
    <row r="165" spans="1:9" ht="34.200000000000003" x14ac:dyDescent="0.2">
      <c r="A165" s="24">
        <v>165</v>
      </c>
      <c r="B165" s="25" t="s">
        <v>304</v>
      </c>
      <c r="C165" s="24" t="s">
        <v>150</v>
      </c>
      <c r="D165" s="26" t="s">
        <v>16</v>
      </c>
      <c r="E165" s="26">
        <v>-1.3709150000000001</v>
      </c>
      <c r="F165" s="27">
        <v>5500</v>
      </c>
      <c r="G165" s="27">
        <v>-7540.03</v>
      </c>
      <c r="H165" s="27">
        <f t="shared" si="28"/>
        <v>26620</v>
      </c>
      <c r="I165" s="27">
        <f t="shared" si="29"/>
        <v>-36493.745199999998</v>
      </c>
    </row>
    <row r="166" spans="1:9" ht="34.200000000000003" x14ac:dyDescent="0.2">
      <c r="A166" s="24">
        <v>166</v>
      </c>
      <c r="B166" s="25" t="s">
        <v>305</v>
      </c>
      <c r="C166" s="24" t="s">
        <v>306</v>
      </c>
      <c r="D166" s="26" t="s">
        <v>146</v>
      </c>
      <c r="E166" s="26">
        <v>1</v>
      </c>
      <c r="F166" s="27">
        <v>183.63</v>
      </c>
      <c r="G166" s="27">
        <v>183.63</v>
      </c>
      <c r="H166" s="27">
        <f t="shared" si="28"/>
        <v>888.76919999999996</v>
      </c>
      <c r="I166" s="27">
        <f t="shared" si="29"/>
        <v>888.76919999999996</v>
      </c>
    </row>
    <row r="167" spans="1:9" ht="34.200000000000003" x14ac:dyDescent="0.2">
      <c r="A167" s="24">
        <v>167</v>
      </c>
      <c r="B167" s="25" t="s">
        <v>307</v>
      </c>
      <c r="C167" s="24" t="s">
        <v>308</v>
      </c>
      <c r="D167" s="26" t="s">
        <v>146</v>
      </c>
      <c r="E167" s="26">
        <v>1</v>
      </c>
      <c r="F167" s="27">
        <v>159.36000000000001</v>
      </c>
      <c r="G167" s="27">
        <v>159.36000000000001</v>
      </c>
      <c r="H167" s="27">
        <f t="shared" si="28"/>
        <v>771.30240000000003</v>
      </c>
      <c r="I167" s="27">
        <f t="shared" si="29"/>
        <v>771.30240000000003</v>
      </c>
    </row>
    <row r="168" spans="1:9" ht="45.6" x14ac:dyDescent="0.2">
      <c r="A168" s="24">
        <v>168</v>
      </c>
      <c r="B168" s="25" t="s">
        <v>309</v>
      </c>
      <c r="C168" s="24" t="s">
        <v>310</v>
      </c>
      <c r="D168" s="26" t="s">
        <v>146</v>
      </c>
      <c r="E168" s="26">
        <v>3</v>
      </c>
      <c r="F168" s="27">
        <v>727.06</v>
      </c>
      <c r="G168" s="27">
        <v>2181.1799999999998</v>
      </c>
      <c r="H168" s="27">
        <f t="shared" si="28"/>
        <v>3518.9703999999997</v>
      </c>
      <c r="I168" s="27">
        <f t="shared" si="29"/>
        <v>10556.911199999999</v>
      </c>
    </row>
    <row r="169" spans="1:9" ht="45.6" x14ac:dyDescent="0.2">
      <c r="A169" s="24">
        <v>169</v>
      </c>
      <c r="B169" s="25" t="s">
        <v>311</v>
      </c>
      <c r="C169" s="24" t="s">
        <v>312</v>
      </c>
      <c r="D169" s="26" t="s">
        <v>146</v>
      </c>
      <c r="E169" s="26">
        <v>1</v>
      </c>
      <c r="F169" s="27">
        <v>2122.38</v>
      </c>
      <c r="G169" s="27">
        <v>2122.38</v>
      </c>
      <c r="H169" s="27">
        <f t="shared" si="28"/>
        <v>10272.3192</v>
      </c>
      <c r="I169" s="27">
        <f t="shared" si="29"/>
        <v>10272.3192</v>
      </c>
    </row>
    <row r="170" spans="1:9" ht="45.6" x14ac:dyDescent="0.2">
      <c r="A170" s="24">
        <v>170</v>
      </c>
      <c r="B170" s="25" t="s">
        <v>313</v>
      </c>
      <c r="C170" s="24" t="s">
        <v>314</v>
      </c>
      <c r="D170" s="26" t="s">
        <v>146</v>
      </c>
      <c r="E170" s="26">
        <v>2</v>
      </c>
      <c r="F170" s="27">
        <v>486.14</v>
      </c>
      <c r="G170" s="27">
        <v>972.28</v>
      </c>
      <c r="H170" s="27">
        <f t="shared" si="28"/>
        <v>2352.9175999999998</v>
      </c>
      <c r="I170" s="27">
        <f t="shared" si="29"/>
        <v>4705.8351999999995</v>
      </c>
    </row>
    <row r="171" spans="1:9" ht="45.6" x14ac:dyDescent="0.2">
      <c r="A171" s="24">
        <v>171</v>
      </c>
      <c r="B171" s="25" t="s">
        <v>315</v>
      </c>
      <c r="C171" s="24" t="s">
        <v>316</v>
      </c>
      <c r="D171" s="26" t="s">
        <v>146</v>
      </c>
      <c r="E171" s="26">
        <v>2</v>
      </c>
      <c r="F171" s="27">
        <v>824.88</v>
      </c>
      <c r="G171" s="27">
        <v>1649.76</v>
      </c>
      <c r="H171" s="27">
        <f t="shared" si="28"/>
        <v>3992.4191999999998</v>
      </c>
      <c r="I171" s="27">
        <f t="shared" si="29"/>
        <v>7984.8383999999996</v>
      </c>
    </row>
    <row r="172" spans="1:9" ht="45.6" x14ac:dyDescent="0.2">
      <c r="A172" s="24">
        <v>172</v>
      </c>
      <c r="B172" s="25" t="s">
        <v>317</v>
      </c>
      <c r="C172" s="24" t="s">
        <v>318</v>
      </c>
      <c r="D172" s="26" t="s">
        <v>146</v>
      </c>
      <c r="E172" s="26">
        <v>2</v>
      </c>
      <c r="F172" s="27">
        <v>846.77</v>
      </c>
      <c r="G172" s="27">
        <v>1693.54</v>
      </c>
      <c r="H172" s="27">
        <f t="shared" si="28"/>
        <v>4098.3667999999998</v>
      </c>
      <c r="I172" s="27">
        <f t="shared" si="29"/>
        <v>8196.7335999999996</v>
      </c>
    </row>
    <row r="173" spans="1:9" ht="45.6" x14ac:dyDescent="0.2">
      <c r="A173" s="24">
        <v>173</v>
      </c>
      <c r="B173" s="25" t="s">
        <v>319</v>
      </c>
      <c r="C173" s="24" t="s">
        <v>320</v>
      </c>
      <c r="D173" s="26" t="s">
        <v>146</v>
      </c>
      <c r="E173" s="26">
        <v>3</v>
      </c>
      <c r="F173" s="27">
        <v>597.23</v>
      </c>
      <c r="G173" s="27">
        <v>1791.69</v>
      </c>
      <c r="H173" s="27">
        <f t="shared" si="28"/>
        <v>2890.5931999999998</v>
      </c>
      <c r="I173" s="27">
        <f t="shared" si="29"/>
        <v>8671.7795999999998</v>
      </c>
    </row>
    <row r="174" spans="1:9" ht="45.6" x14ac:dyDescent="0.2">
      <c r="A174" s="24">
        <v>174</v>
      </c>
      <c r="B174" s="25" t="s">
        <v>321</v>
      </c>
      <c r="C174" s="24" t="s">
        <v>322</v>
      </c>
      <c r="D174" s="26" t="s">
        <v>146</v>
      </c>
      <c r="E174" s="26">
        <v>3</v>
      </c>
      <c r="F174" s="27">
        <v>3937.39</v>
      </c>
      <c r="G174" s="27">
        <v>11812.17</v>
      </c>
      <c r="H174" s="27">
        <f t="shared" si="28"/>
        <v>19056.9676</v>
      </c>
      <c r="I174" s="27">
        <f t="shared" si="29"/>
        <v>57170.902799999996</v>
      </c>
    </row>
    <row r="175" spans="1:9" ht="34.200000000000003" x14ac:dyDescent="0.2">
      <c r="A175" s="24">
        <v>175</v>
      </c>
      <c r="B175" s="25" t="s">
        <v>323</v>
      </c>
      <c r="C175" s="24" t="s">
        <v>152</v>
      </c>
      <c r="D175" s="26" t="s">
        <v>16</v>
      </c>
      <c r="E175" s="26">
        <v>-0.49199999999999999</v>
      </c>
      <c r="F175" s="27">
        <v>7204.5</v>
      </c>
      <c r="G175" s="27">
        <v>-3544.61</v>
      </c>
      <c r="H175" s="27">
        <f>F175*4.84</f>
        <v>34869.78</v>
      </c>
      <c r="I175" s="27">
        <f>4.84*G175</f>
        <v>-17155.912400000001</v>
      </c>
    </row>
    <row r="176" spans="1:9" ht="45.6" x14ac:dyDescent="0.2">
      <c r="A176" s="24">
        <v>176</v>
      </c>
      <c r="B176" s="25" t="s">
        <v>324</v>
      </c>
      <c r="C176" s="24" t="s">
        <v>325</v>
      </c>
      <c r="D176" s="26" t="s">
        <v>94</v>
      </c>
      <c r="E176" s="26">
        <v>29.23</v>
      </c>
      <c r="F176" s="27">
        <v>263.26</v>
      </c>
      <c r="G176" s="27">
        <v>7695.09</v>
      </c>
      <c r="H176" s="27">
        <f t="shared" ref="H176:H180" si="30">F176*4.84</f>
        <v>1274.1784</v>
      </c>
      <c r="I176" s="27">
        <f t="shared" ref="I176:I180" si="31">4.84*G176</f>
        <v>37244.2356</v>
      </c>
    </row>
    <row r="177" spans="1:9" ht="45.6" x14ac:dyDescent="0.2">
      <c r="A177" s="24">
        <v>177</v>
      </c>
      <c r="B177" s="25" t="s">
        <v>326</v>
      </c>
      <c r="C177" s="24" t="s">
        <v>327</v>
      </c>
      <c r="D177" s="26" t="s">
        <v>94</v>
      </c>
      <c r="E177" s="26">
        <v>192.72</v>
      </c>
      <c r="F177" s="27">
        <v>521.73</v>
      </c>
      <c r="G177" s="27">
        <v>100547.81</v>
      </c>
      <c r="H177" s="27">
        <f t="shared" si="30"/>
        <v>2525.1732000000002</v>
      </c>
      <c r="I177" s="27">
        <f t="shared" si="31"/>
        <v>486651.40039999998</v>
      </c>
    </row>
    <row r="178" spans="1:9" ht="34.200000000000003" x14ac:dyDescent="0.2">
      <c r="A178" s="24">
        <v>178</v>
      </c>
      <c r="B178" s="25" t="s">
        <v>328</v>
      </c>
      <c r="C178" s="24" t="s">
        <v>329</v>
      </c>
      <c r="D178" s="26" t="s">
        <v>146</v>
      </c>
      <c r="E178" s="26">
        <v>1</v>
      </c>
      <c r="F178" s="27">
        <v>205.28</v>
      </c>
      <c r="G178" s="27">
        <v>205.28</v>
      </c>
      <c r="H178" s="27">
        <f t="shared" si="30"/>
        <v>993.55520000000001</v>
      </c>
      <c r="I178" s="27">
        <f t="shared" si="31"/>
        <v>993.55520000000001</v>
      </c>
    </row>
    <row r="179" spans="1:9" ht="34.200000000000003" x14ac:dyDescent="0.2">
      <c r="A179" s="24">
        <v>179</v>
      </c>
      <c r="B179" s="25" t="s">
        <v>330</v>
      </c>
      <c r="C179" s="24" t="s">
        <v>331</v>
      </c>
      <c r="D179" s="26" t="s">
        <v>146</v>
      </c>
      <c r="E179" s="26">
        <v>2</v>
      </c>
      <c r="F179" s="27">
        <v>332.52</v>
      </c>
      <c r="G179" s="27">
        <v>665.04</v>
      </c>
      <c r="H179" s="27">
        <f t="shared" si="30"/>
        <v>1609.3967999999998</v>
      </c>
      <c r="I179" s="27">
        <f t="shared" si="31"/>
        <v>3218.7935999999995</v>
      </c>
    </row>
    <row r="180" spans="1:9" ht="34.200000000000003" x14ac:dyDescent="0.2">
      <c r="A180" s="28">
        <v>180</v>
      </c>
      <c r="B180" s="29" t="s">
        <v>332</v>
      </c>
      <c r="C180" s="28" t="s">
        <v>333</v>
      </c>
      <c r="D180" s="30" t="s">
        <v>146</v>
      </c>
      <c r="E180" s="30">
        <v>1</v>
      </c>
      <c r="F180" s="31">
        <v>332.67</v>
      </c>
      <c r="G180" s="31">
        <v>332.67</v>
      </c>
      <c r="H180" s="27">
        <f t="shared" si="30"/>
        <v>1610.1228000000001</v>
      </c>
      <c r="I180" s="27">
        <f t="shared" si="31"/>
        <v>1610.1228000000001</v>
      </c>
    </row>
    <row r="181" spans="1:9" ht="28.2" customHeight="1" x14ac:dyDescent="0.2">
      <c r="A181" s="34" t="s">
        <v>334</v>
      </c>
      <c r="B181" s="35"/>
      <c r="C181" s="35"/>
      <c r="D181" s="35"/>
      <c r="E181" s="35"/>
      <c r="F181" s="36"/>
      <c r="G181" s="37">
        <f>SUM(G9:G180)</f>
        <v>390883.64999999997</v>
      </c>
      <c r="H181" s="37"/>
      <c r="I181" s="37">
        <f>SUM(I8:I180)</f>
        <v>5399302.5560000008</v>
      </c>
    </row>
    <row r="182" spans="1:9" x14ac:dyDescent="0.2">
      <c r="A182" s="10"/>
      <c r="G182" s="8"/>
      <c r="H182" s="8"/>
      <c r="I182" s="8"/>
    </row>
    <row r="184" spans="1:9" x14ac:dyDescent="0.2">
      <c r="A184" s="9" t="s">
        <v>335</v>
      </c>
    </row>
  </sheetData>
  <mergeCells count="10">
    <mergeCell ref="A181:F181"/>
    <mergeCell ref="B1:I2"/>
    <mergeCell ref="H6:I6"/>
    <mergeCell ref="F5:I5"/>
    <mergeCell ref="F6:G6"/>
    <mergeCell ref="E5:E7"/>
    <mergeCell ref="A5:A7"/>
    <mergeCell ref="B5:B7"/>
    <mergeCell ref="C5:C7"/>
    <mergeCell ref="D5:D7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2023-03-03T10:39:53Z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